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24226"/>
  <mc:AlternateContent xmlns:mc="http://schemas.openxmlformats.org/markup-compatibility/2006">
    <mc:Choice Requires="x15">
      <x15ac:absPath xmlns:x15ac="http://schemas.microsoft.com/office/spreadsheetml/2010/11/ac" url="C:\Users\nenewk\Documents\0 NTCSA PROCUREMENT WORKPLACE\1 WORK IN PROGRESS\4600000000_PR1070000000_WN_Phase Out of Asbestos Material - REISSUE\6 Clarification Process\"/>
    </mc:Choice>
  </mc:AlternateContent>
  <xr:revisionPtr revIDLastSave="0" documentId="8_{0FC5D50A-AAE9-4944-B5AD-664BF6FEB240}" xr6:coauthVersionLast="47" xr6:coauthVersionMax="47" xr10:uidLastSave="{00000000-0000-0000-0000-000000000000}"/>
  <bookViews>
    <workbookView xWindow="-120" yWindow="-120" windowWidth="20730" windowHeight="11040" tabRatio="1000" xr2:uid="{00000000-000D-0000-FFFF-FFFF00000000}"/>
  </bookViews>
  <sheets>
    <sheet name="Cover Page" sheetId="35" r:id="rId1"/>
    <sheet name="Preamble" sheetId="36" r:id="rId2"/>
    <sheet name="1. P&amp;G" sheetId="37" state="hidden" r:id="rId3"/>
    <sheet name="Summary" sheetId="63" r:id="rId4"/>
    <sheet name="1.1 P&amp;Gs_Gumeni" sheetId="59" r:id="rId5"/>
    <sheet name="1.2 Gumeni" sheetId="47" r:id="rId6"/>
    <sheet name="2.1 P&amp;Gs_Prairie" sheetId="60" r:id="rId7"/>
    <sheet name="2.2 Prairie" sheetId="49" r:id="rId8"/>
    <sheet name="3.1 P&amp;Gs_Marathon" sheetId="61" r:id="rId9"/>
    <sheet name="3.2 Marathon" sheetId="41" r:id="rId10"/>
    <sheet name="4.1 P&amp;Gs_Komatipoort" sheetId="62" r:id="rId11"/>
    <sheet name="4.2 Komatipoort" sheetId="50" r:id="rId12"/>
    <sheet name="3. JUNO" sheetId="32" state="hidden"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a">#N/A</definedName>
    <definedName name="\b">[1]DCF!#REF!</definedName>
    <definedName name="\c">[1]DCF!#REF!</definedName>
    <definedName name="\d">#N/A</definedName>
    <definedName name="\e">[1]DCF!#REF!</definedName>
    <definedName name="\f">[1]DCF!#REF!</definedName>
    <definedName name="\g">[1]DCF!#REF!</definedName>
    <definedName name="\h">[1]DCF!#REF!</definedName>
    <definedName name="\i">[1]DCF!#REF!</definedName>
    <definedName name="\m">#REF!</definedName>
    <definedName name="\z">#REF!</definedName>
    <definedName name="______CXX1">'[2]1'!$F$175:$F$182</definedName>
    <definedName name="______CXX2">'[2]2'!$F$175:$F$182</definedName>
    <definedName name="______CXX3">'[2]3'!$F$175:$F$182</definedName>
    <definedName name="______CXX4">'[2]4'!$F$175:$F$182</definedName>
    <definedName name="______CXX5">'[2]5'!$F$175:$F$182</definedName>
    <definedName name="______CXX6">'[2]6'!$F$175:$F$182</definedName>
    <definedName name="______CXX7">'[2]7'!$F$175:$F$182</definedName>
    <definedName name="______CXX8">'[2]8'!$F$175:$F$182</definedName>
    <definedName name="______CXX9">'[2]9'!$F$175:$F$182</definedName>
    <definedName name="______EXX1">'[2]1'!$F$129:$F$168</definedName>
    <definedName name="______EXX2">'[2]2'!$F$129:$F$168</definedName>
    <definedName name="______EXX3">'[2]3'!$F$129:$F$168</definedName>
    <definedName name="______EXX4">'[2]4'!$F$129:$F$168</definedName>
    <definedName name="______EXX5">'[2]5'!$F$129:$F$168</definedName>
    <definedName name="______EXX6">'[2]6'!$F$129:$F$168</definedName>
    <definedName name="______EXX7">'[2]7'!$F$129:$F$168</definedName>
    <definedName name="______EXX8">'[2]8'!$F$129:$F$168</definedName>
    <definedName name="______EXX9">'[2]9'!$F$129:$F$168</definedName>
    <definedName name="______MXX1">'[2]1'!$F$13:$F$64</definedName>
    <definedName name="______MXX2">'[2]2'!$F$13:$F$64</definedName>
    <definedName name="______MXX3">'[2]3'!$F$13:$F$64</definedName>
    <definedName name="______MXX4">'[2]4'!$F$13:$F$64</definedName>
    <definedName name="______MXX5">'[2]5'!$F$13:$F$64</definedName>
    <definedName name="______MXX6">'[2]6'!$F$13:$F$64</definedName>
    <definedName name="______MXX7">'[2]7'!$F$13:$F$64</definedName>
    <definedName name="______MXX8">'[2]8'!$F$13:$F$64</definedName>
    <definedName name="______MXX9">'[2]9'!$F$13:$F$64</definedName>
    <definedName name="______SXX1">'[2]1'!$F$71:$F$122</definedName>
    <definedName name="______SXX2">'[2]2'!$F$71:$F$122</definedName>
    <definedName name="______SXX3">'[2]3'!$F$71:$F$122</definedName>
    <definedName name="______SXX4">'[2]4'!$F$71:$F$122</definedName>
    <definedName name="______SXX5">'[2]5'!$F$71:$F$122</definedName>
    <definedName name="______SXX6">'[2]6'!$F$71:$F$122</definedName>
    <definedName name="______SXX7">'[2]7'!$F$71:$F$122</definedName>
    <definedName name="______SXX8">'[2]8'!$F$71:$F$122</definedName>
    <definedName name="______SXX9">'[2]9'!$F$71:$F$122</definedName>
    <definedName name="_____CXX1">'[2]1'!$F$175:$F$182</definedName>
    <definedName name="_____CXX2">'[2]2'!$F$175:$F$182</definedName>
    <definedName name="_____CXX3">'[2]3'!$F$175:$F$182</definedName>
    <definedName name="_____CXX4">'[2]4'!$F$175:$F$182</definedName>
    <definedName name="_____CXX5">'[2]5'!$F$175:$F$182</definedName>
    <definedName name="_____CXX6">'[2]6'!$F$175:$F$182</definedName>
    <definedName name="_____CXX7">'[2]7'!$F$175:$F$182</definedName>
    <definedName name="_____CXX8">'[2]8'!$F$175:$F$182</definedName>
    <definedName name="_____CXX9">'[2]9'!$F$175:$F$182</definedName>
    <definedName name="_____EXX1">'[2]1'!$F$129:$F$168</definedName>
    <definedName name="_____EXX2">'[2]2'!$F$129:$F$168</definedName>
    <definedName name="_____EXX3">'[2]3'!$F$129:$F$168</definedName>
    <definedName name="_____EXX4">'[2]4'!$F$129:$F$168</definedName>
    <definedName name="_____EXX5">'[2]5'!$F$129:$F$168</definedName>
    <definedName name="_____EXX6">'[2]6'!$F$129:$F$168</definedName>
    <definedName name="_____EXX7">'[2]7'!$F$129:$F$168</definedName>
    <definedName name="_____EXX8">'[2]8'!$F$129:$F$168</definedName>
    <definedName name="_____EXX9">'[2]9'!$F$129:$F$168</definedName>
    <definedName name="_____MXX1">'[2]1'!$F$13:$F$64</definedName>
    <definedName name="_____MXX2">'[2]2'!$F$13:$F$64</definedName>
    <definedName name="_____MXX3">'[2]3'!$F$13:$F$64</definedName>
    <definedName name="_____MXX4">'[2]4'!$F$13:$F$64</definedName>
    <definedName name="_____MXX5">'[2]5'!$F$13:$F$64</definedName>
    <definedName name="_____MXX6">'[2]6'!$F$13:$F$64</definedName>
    <definedName name="_____MXX7">'[2]7'!$F$13:$F$64</definedName>
    <definedName name="_____MXX8">'[2]8'!$F$13:$F$64</definedName>
    <definedName name="_____MXX9">'[2]9'!$F$13:$F$64</definedName>
    <definedName name="_____SXX1">'[2]1'!$F$71:$F$122</definedName>
    <definedName name="_____SXX2">'[2]2'!$F$71:$F$122</definedName>
    <definedName name="_____SXX3">'[2]3'!$F$71:$F$122</definedName>
    <definedName name="_____SXX4">'[2]4'!$F$71:$F$122</definedName>
    <definedName name="_____SXX5">'[2]5'!$F$71:$F$122</definedName>
    <definedName name="_____SXX6">'[2]6'!$F$71:$F$122</definedName>
    <definedName name="_____SXX7">'[2]7'!$F$71:$F$122</definedName>
    <definedName name="_____SXX8">'[2]8'!$F$71:$F$122</definedName>
    <definedName name="_____SXX9">'[2]9'!$F$71:$F$122</definedName>
    <definedName name="____CXX1">'[2]1'!$F$175:$F$182</definedName>
    <definedName name="____CXX2">'[2]2'!$F$175:$F$182</definedName>
    <definedName name="____CXX3">'[2]3'!$F$175:$F$182</definedName>
    <definedName name="____CXX4">'[2]4'!$F$175:$F$182</definedName>
    <definedName name="____CXX5">'[2]5'!$F$175:$F$182</definedName>
    <definedName name="____CXX6">'[2]6'!$F$175:$F$182</definedName>
    <definedName name="____CXX7">'[2]7'!$F$175:$F$182</definedName>
    <definedName name="____CXX8">'[2]8'!$F$175:$F$182</definedName>
    <definedName name="____CXX9">'[2]9'!$F$175:$F$182</definedName>
    <definedName name="____EXX1">'[2]1'!$F$129:$F$168</definedName>
    <definedName name="____EXX2">'[2]2'!$F$129:$F$168</definedName>
    <definedName name="____EXX3">'[2]3'!$F$129:$F$168</definedName>
    <definedName name="____EXX4">'[2]4'!$F$129:$F$168</definedName>
    <definedName name="____EXX5">'[2]5'!$F$129:$F$168</definedName>
    <definedName name="____EXX6">'[2]6'!$F$129:$F$168</definedName>
    <definedName name="____EXX7">'[2]7'!$F$129:$F$168</definedName>
    <definedName name="____EXX8">'[2]8'!$F$129:$F$168</definedName>
    <definedName name="____EXX9">'[2]9'!$F$129:$F$168</definedName>
    <definedName name="____MXX1">'[2]1'!$F$13:$F$64</definedName>
    <definedName name="____MXX2">'[2]2'!$F$13:$F$64</definedName>
    <definedName name="____MXX3">'[2]3'!$F$13:$F$64</definedName>
    <definedName name="____MXX4">'[2]4'!$F$13:$F$64</definedName>
    <definedName name="____MXX5">'[2]5'!$F$13:$F$64</definedName>
    <definedName name="____MXX6">'[2]6'!$F$13:$F$64</definedName>
    <definedName name="____MXX7">'[2]7'!$F$13:$F$64</definedName>
    <definedName name="____MXX8">'[2]8'!$F$13:$F$64</definedName>
    <definedName name="____MXX9">'[2]9'!$F$13:$F$64</definedName>
    <definedName name="____SXX1">'[2]1'!$F$71:$F$122</definedName>
    <definedName name="____SXX2">'[2]2'!$F$71:$F$122</definedName>
    <definedName name="____SXX3">'[2]3'!$F$71:$F$122</definedName>
    <definedName name="____SXX4">'[2]4'!$F$71:$F$122</definedName>
    <definedName name="____SXX5">'[2]5'!$F$71:$F$122</definedName>
    <definedName name="____SXX6">'[2]6'!$F$71:$F$122</definedName>
    <definedName name="____SXX7">'[2]7'!$F$71:$F$122</definedName>
    <definedName name="____SXX8">'[2]8'!$F$71:$F$122</definedName>
    <definedName name="____SXX9">'[2]9'!$F$71:$F$122</definedName>
    <definedName name="___CXX1">'[2]1'!$F$175:$F$182</definedName>
    <definedName name="___CXX2">'[2]2'!$F$175:$F$182</definedName>
    <definedName name="___CXX3">'[2]3'!$F$175:$F$182</definedName>
    <definedName name="___CXX4">'[2]4'!$F$175:$F$182</definedName>
    <definedName name="___CXX5">'[2]5'!$F$175:$F$182</definedName>
    <definedName name="___CXX6">'[2]6'!$F$175:$F$182</definedName>
    <definedName name="___CXX7">'[2]7'!$F$175:$F$182</definedName>
    <definedName name="___CXX8">'[2]8'!$F$175:$F$182</definedName>
    <definedName name="___CXX9">'[2]9'!$F$175:$F$182</definedName>
    <definedName name="___EXX1">'[2]1'!$F$129:$F$168</definedName>
    <definedName name="___EXX2">'[2]2'!$F$129:$F$168</definedName>
    <definedName name="___EXX3">'[2]3'!$F$129:$F$168</definedName>
    <definedName name="___EXX4">'[2]4'!$F$129:$F$168</definedName>
    <definedName name="___EXX5">'[2]5'!$F$129:$F$168</definedName>
    <definedName name="___EXX6">'[2]6'!$F$129:$F$168</definedName>
    <definedName name="___EXX7">'[2]7'!$F$129:$F$168</definedName>
    <definedName name="___EXX8">'[2]8'!$F$129:$F$168</definedName>
    <definedName name="___EXX9">'[2]9'!$F$129:$F$168</definedName>
    <definedName name="___MXX1">'[2]1'!$F$13:$F$64</definedName>
    <definedName name="___MXX2">'[2]2'!$F$13:$F$64</definedName>
    <definedName name="___MXX3">'[2]3'!$F$13:$F$64</definedName>
    <definedName name="___MXX4">'[2]4'!$F$13:$F$64</definedName>
    <definedName name="___MXX5">'[2]5'!$F$13:$F$64</definedName>
    <definedName name="___MXX6">'[2]6'!$F$13:$F$64</definedName>
    <definedName name="___MXX7">'[2]7'!$F$13:$F$64</definedName>
    <definedName name="___MXX8">'[2]8'!$F$13:$F$64</definedName>
    <definedName name="___MXX9">'[2]9'!$F$13:$F$64</definedName>
    <definedName name="___SXX1">'[2]1'!$F$71:$F$122</definedName>
    <definedName name="___SXX2">'[2]2'!$F$71:$F$122</definedName>
    <definedName name="___SXX3">'[2]3'!$F$71:$F$122</definedName>
    <definedName name="___SXX4">'[2]4'!$F$71:$F$122</definedName>
    <definedName name="___SXX5">'[2]5'!$F$71:$F$122</definedName>
    <definedName name="___SXX6">'[2]6'!$F$71:$F$122</definedName>
    <definedName name="___SXX7">'[2]7'!$F$71:$F$122</definedName>
    <definedName name="___SXX8">'[2]8'!$F$71:$F$122</definedName>
    <definedName name="___SXX9">'[2]9'!$F$71:$F$122</definedName>
    <definedName name="__CXX1">'[2]1'!$F$175:$F$182</definedName>
    <definedName name="__CXX2">'[2]2'!$F$175:$F$182</definedName>
    <definedName name="__CXX3">'[2]3'!$F$175:$F$182</definedName>
    <definedName name="__CXX4">'[2]4'!$F$175:$F$182</definedName>
    <definedName name="__CXX5">'[2]5'!$F$175:$F$182</definedName>
    <definedName name="__CXX6">'[2]6'!$F$175:$F$182</definedName>
    <definedName name="__CXX7">'[2]7'!$F$175:$F$182</definedName>
    <definedName name="__CXX8">'[2]8'!$F$175:$F$182</definedName>
    <definedName name="__CXX9">'[2]9'!$F$175:$F$182</definedName>
    <definedName name="__EXX1">'[2]1'!$F$129:$F$168</definedName>
    <definedName name="__EXX2">'[2]2'!$F$129:$F$168</definedName>
    <definedName name="__EXX3">'[2]3'!$F$129:$F$168</definedName>
    <definedName name="__EXX4">'[2]4'!$F$129:$F$168</definedName>
    <definedName name="__EXX5">'[2]5'!$F$129:$F$168</definedName>
    <definedName name="__EXX6">'[2]6'!$F$129:$F$168</definedName>
    <definedName name="__EXX7">'[2]7'!$F$129:$F$168</definedName>
    <definedName name="__EXX8">'[2]8'!$F$129:$F$168</definedName>
    <definedName name="__EXX9">'[2]9'!$F$129:$F$168</definedName>
    <definedName name="__MXX1">'[2]1'!$F$13:$F$64</definedName>
    <definedName name="__MXX2">'[2]2'!$F$13:$F$64</definedName>
    <definedName name="__MXX3">'[2]3'!$F$13:$F$64</definedName>
    <definedName name="__MXX4">'[2]4'!$F$13:$F$64</definedName>
    <definedName name="__MXX5">'[2]5'!$F$13:$F$64</definedName>
    <definedName name="__MXX6">'[2]6'!$F$13:$F$64</definedName>
    <definedName name="__MXX7">'[2]7'!$F$13:$F$64</definedName>
    <definedName name="__MXX8">'[2]8'!$F$13:$F$64</definedName>
    <definedName name="__MXX9">'[2]9'!$F$13:$F$64</definedName>
    <definedName name="__PG1">#REF!</definedName>
    <definedName name="__SCH2">#REF!</definedName>
    <definedName name="__SXX1">'[2]1'!$F$71:$F$122</definedName>
    <definedName name="__SXX2">'[2]2'!$F$71:$F$122</definedName>
    <definedName name="__SXX3">'[2]3'!$F$71:$F$122</definedName>
    <definedName name="__SXX4">'[2]4'!$F$71:$F$122</definedName>
    <definedName name="__SXX5">'[2]5'!$F$71:$F$122</definedName>
    <definedName name="__SXX6">'[2]6'!$F$71:$F$122</definedName>
    <definedName name="__SXX7">'[2]7'!$F$71:$F$122</definedName>
    <definedName name="__SXX8">'[2]8'!$F$71:$F$122</definedName>
    <definedName name="__SXX9">'[2]9'!$F$71:$F$122</definedName>
    <definedName name="_2_">[1]DCF!#REF!</definedName>
    <definedName name="_4_">[1]DCF!#REF!</definedName>
    <definedName name="_6L">[1]DCF!#REF!</definedName>
    <definedName name="_8P__Print_Area">[1]DCF!#REF!</definedName>
    <definedName name="_C8">#REF!</definedName>
    <definedName name="_CXX1">'[2]1'!$F$175:$F$182</definedName>
    <definedName name="_CXX2">'[2]2'!$F$175:$F$182</definedName>
    <definedName name="_CXX3">'[2]3'!$F$175:$F$182</definedName>
    <definedName name="_CXX4">'[2]4'!$F$175:$F$182</definedName>
    <definedName name="_CXX5">'[2]5'!$F$175:$F$182</definedName>
    <definedName name="_CXX6">'[2]6'!$F$175:$F$182</definedName>
    <definedName name="_CXX7">'[2]7'!$F$175:$F$182</definedName>
    <definedName name="_CXX8">'[2]8'!$F$175:$F$182</definedName>
    <definedName name="_CXX9">'[2]9'!$F$175:$F$182</definedName>
    <definedName name="_EXX1">'[2]1'!$F$129:$F$168</definedName>
    <definedName name="_EXX2">'[2]2'!$F$129:$F$168</definedName>
    <definedName name="_EXX3">'[2]3'!$F$129:$F$168</definedName>
    <definedName name="_EXX4">'[2]4'!$F$129:$F$168</definedName>
    <definedName name="_EXX5">'[2]5'!$F$129:$F$168</definedName>
    <definedName name="_EXX6">'[2]6'!$F$129:$F$168</definedName>
    <definedName name="_EXX7">'[2]7'!$F$129:$F$168</definedName>
    <definedName name="_EXX8">'[2]8'!$F$129:$F$168</definedName>
    <definedName name="_EXX9">'[2]9'!$F$129:$F$168</definedName>
    <definedName name="_Fill" hidden="1">#REF!</definedName>
    <definedName name="_J">[1]DCF!#REF!</definedName>
    <definedName name="_MXX1">'[2]1'!$F$13:$F$64</definedName>
    <definedName name="_MXX2">'[2]2'!$F$13:$F$64</definedName>
    <definedName name="_MXX3">'[2]3'!$F$13:$F$64</definedName>
    <definedName name="_MXX4">'[2]4'!$F$13:$F$64</definedName>
    <definedName name="_MXX5">'[2]5'!$F$13:$F$64</definedName>
    <definedName name="_MXX6">'[2]6'!$F$13:$F$64</definedName>
    <definedName name="_MXX7">'[2]7'!$F$13:$F$64</definedName>
    <definedName name="_MXX8">'[2]8'!$F$13:$F$64</definedName>
    <definedName name="_MXX9">'[2]9'!$F$13:$F$64</definedName>
    <definedName name="_Order1" hidden="1">255</definedName>
    <definedName name="_PG2">#REF!</definedName>
    <definedName name="_SXX1">'[2]1'!$F$71:$F$122</definedName>
    <definedName name="_SXX2">'[2]2'!$F$71:$F$122</definedName>
    <definedName name="_SXX3">'[2]3'!$F$71:$F$122</definedName>
    <definedName name="_SXX4">'[2]4'!$F$71:$F$122</definedName>
    <definedName name="_SXX5">'[2]5'!$F$71:$F$122</definedName>
    <definedName name="_SXX6">'[2]6'!$F$71:$F$122</definedName>
    <definedName name="_SXX7">'[2]7'!$F$71:$F$122</definedName>
    <definedName name="_SXX8">'[2]8'!$F$71:$F$122</definedName>
    <definedName name="_SXX9">'[2]9'!$F$71:$F$122</definedName>
    <definedName name="_Z">#REF!</definedName>
    <definedName name="ACwvu.all." hidden="1">#REF!</definedName>
    <definedName name="ACwvu.prices." hidden="1">#REF!</definedName>
    <definedName name="ACwvu.summary." hidden="1">#REF!</definedName>
    <definedName name="BPL">[3]Re!$D$293:$D$314</definedName>
    <definedName name="CCC">#REF!</definedName>
    <definedName name="ch"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lear_CAST_Price_Summary">#N/A</definedName>
    <definedName name="CR">#REF!</definedName>
    <definedName name="Cwvu.summary." hidden="1">#REF!</definedName>
    <definedName name="CXV">#REF!</definedName>
    <definedName name="CXXX">'[2]10'!$F$175:$F$182</definedName>
    <definedName name="d">#REF!</definedName>
    <definedName name="DATA">#REF!</definedName>
    <definedName name="Data_Daywork">#REF!</definedName>
    <definedName name="Data_Opt_Bill5">#REF!</definedName>
    <definedName name="DATA1">'[4]Unit 1'!$I$18:$P$37,'[4]Unit 1'!$I$41:$P$60,'[4]Unit 1'!$I$64:$P$83,'[4]Unit 1'!$I$87:$P$106,'[4]Unit 1'!$I$110:$P$135,'[4]Unit 1'!$I$139:$P$158,'[4]Unit 1'!$I$162:$P$181</definedName>
    <definedName name="DATA10">'[4]Unit 5'!$I$274:$P$293,'[4]Unit 5'!$I$298:$O$298,'[4]Unit 5'!$P$298:$P$312,'[4]Unit 5'!$I$298:$P$477,'[4]Unit 5'!$I$481:$P$500,'[4]Unit 5'!$I$504:$P$871,'[4]Unit 5'!$I$875:$P$888</definedName>
    <definedName name="DATA11">'[4]Unit 6'!$I$18:$P$37,'[4]Unit 6'!$I$41:$P$60,'[4]Unit 6'!$I$64:$P$83,'[4]Unit 6'!$I$87:$P$106,'[4]Unit 6'!$I$110:$P$135,'[4]Unit 6'!$I$139:$K$139,'[4]Unit 6'!$K$139:$P$158,'[4]Unit 6'!$I$139:$P$158,'[4]Unit 6'!$I$162:$N$162,'[4]Unit 6'!$P$163,'[4]Unit 6'!$I$162:$P$181</definedName>
    <definedName name="DATA12">'[4]Unit 6'!$I$274:$P$293,'[4]Unit 6'!$I$298:$P$477,'[4]Unit 6'!$I$481:$P$500,'[4]Unit 6'!$I$504:$P$871,'[4]Unit 6'!$I$875:$P$888</definedName>
    <definedName name="DATA13">'[4]Common Plant'!$I$18:$P$37,'[4]Common Plant'!$I$41:$P$60,'[4]Common Plant'!$I$64:$P$83,'[4]Common Plant'!$I$87:$P$106,'[4]Common Plant'!$I$110:$P$135,'[4]Common Plant'!$I$139:$P$158,'[4]Common Plant'!$I$162:$P$181,'[4]Common Plant'!$I$185:$P$210</definedName>
    <definedName name="DATA14">'[4]Common Plant'!$I$214:$P$237,'[4]Common Plant'!$I$241:$P$270,'[4]Common Plant'!$I$274:$P$293,'[4]Common Plant'!$I$298:$P$477,'[4]Common Plant'!$I$481:$P$500,'[4]Common Plant'!$I$504:$P$871,'[4]Common Plant'!$I$875:$P$888</definedName>
    <definedName name="DATA2">'[4]Unit 1'!$I$185:$P$210,'[4]Unit 1'!$I$214:$P$237,'[4]Unit 1'!$I$241:$P$270,'[4]Unit 1'!$I$274:$P$293,'[4]Unit 1'!$I$298:$P$477,'[4]Unit 1'!$I$481:$P$500,'[4]Unit 1'!$I$504:$P$871,'[4]Unit 1'!$I$875:$P$888</definedName>
    <definedName name="DATA3">'[4]Unit 2'!$I$18:$P$37,'[4]Unit 2'!$I$41:$P$60,'[4]Unit 2'!$I$64:$P$83,'[4]Unit 2'!$I$87:$P$106,'[4]Unit 2'!$I$110:$P$135,'[4]Unit 2'!$I$139:$P$158,'[4]Unit 2'!$I$162:$P$181,'[4]Unit 2'!$I$185:$P$210,'[4]Unit 2'!$I$214:$P$237,'[4]Unit 2'!$I$241:$P$270</definedName>
    <definedName name="DATA4">'[4]Unit 2'!$I$274:$P$293,'[4]Unit 2'!$I$298:$P$477,'[4]Unit 2'!$I$481:$P$500,'[4]Unit 2'!$I$504:$P$871,'[4]Unit 2'!$I$875:$P$888</definedName>
    <definedName name="DATA5">'[4]Unit 3'!$I$18:$P$37,'[4]Unit 3'!$I$41:$P$60,'[4]Unit 3'!$I$64:$P$83,'[4]Unit 3'!$I$87:$P$106,'[4]Unit 3'!$I$110:$P$135,'[4]Unit 3'!$I$139:$P$158,'[4]Unit 3'!$I$162:$P$181,'[4]Unit 3'!$I$185:$P$210,'[4]Unit 3'!$I$214:$P$237,'[4]Unit 3'!$I$241:$P$270</definedName>
    <definedName name="DATA6">'[4]Unit 3'!$I$274:$P$293,'[4]Unit 3'!$I$298:$P$477,'[4]Unit 3'!$I$481:$P$500,'[4]Unit 3'!$I$504:$P$871,'[4]Unit 3'!$I$875:$P$888</definedName>
    <definedName name="DATA7">'[4]Unit 4'!$I$18:$P$37,'[4]Unit 4'!$I$41:$P$60,'[4]Unit 4'!$I$64:$P$83,'[4]Unit 4'!$I$87:$P$106,'[4]Unit 4'!$I$110:$P$135,'[4]Unit 4'!$I$139:$P$158,'[4]Unit 4'!$I$162:$P$181,'[4]Unit 4'!$I$185:$P$210,'[4]Unit 4'!$I$214:$P$237,'[4]Unit 4'!$I$241:$P$270</definedName>
    <definedName name="DATA8">'[4]Unit 4'!$I$274:$P$293,'[4]Unit 4'!$I$298:$P$477,'[4]Unit 4'!$I$481:$P$500,'[4]Unit 4'!$I$504:$P$871,'[4]Unit 4'!$I$875:$P$888</definedName>
    <definedName name="DATA9">'[4]Unit 5'!$I$18:$P$37,'[4]Unit 5'!$I$41:$P$60,'[4]Unit 5'!$I$64:$P$83,'[4]Unit 5'!$I$87:$P$106,'[4]Unit 5'!$I$110:$P$135,'[4]Unit 5'!$I$139:$P$158,'[4]Unit 5'!$I$162:$P$181,'[4]Unit 5'!$I$185:$P$210,'[4]Unit 5'!$I$214:$P$237,'[4]Unit 5'!$I$241:$P$270</definedName>
    <definedName name="DEL_FR_PRELIMS_DETAIL">'[5]FINREP 7'!$G$8,'[5]FINREP 7'!$B$7:$I$71,'[5]FINREP 7'!$M$7:$M$71</definedName>
    <definedName name="DEL_FR_SUMMERY">'[5]FINREP 7'!$D$20,'[5]FINREP 7'!$B$8:$H$8,'[5]FINREP 7'!$L$8,'[5]FINREP 7'!$B$21:$H$45,'[5]FINREP 7'!$G$18:$H$21,'[5]FINREP 7'!$L$18:$L$45,'[5]FINREP 7'!$C$55:$H$70,'[5]FINREP 7'!$L$54:$L$70</definedName>
    <definedName name="Dls">[2]Ein!$C$1143:$C$1162</definedName>
    <definedName name="DUC">#REF!</definedName>
    <definedName name="EEE">[2]E!#REF!</definedName>
    <definedName name="ELC">[6]Qm!#REF!</definedName>
    <definedName name="ELE">[6]Qm!#REF!</definedName>
    <definedName name="ELM">[6]Qm!#REF!</definedName>
    <definedName name="ELS">[6]Qm!#REF!</definedName>
    <definedName name="END_of_PRICE_FIX_SUMMARY">#REF!</definedName>
    <definedName name="Ennd">#REF!</definedName>
    <definedName name="ER">#REF!</definedName>
    <definedName name="EUR">'[7]Cover SHT'!$B$2</definedName>
    <definedName name="Export_Tender">#REF!</definedName>
    <definedName name="EXXX">'[2]10'!$F$129:$F$168</definedName>
    <definedName name="fakt">[8]Activities!#REF!</definedName>
    <definedName name="Fees">SUM(#REF!)</definedName>
    <definedName name="ff">#REF!</definedName>
    <definedName name="GBP">'[7]Cover SHT'!$B$1</definedName>
    <definedName name="GENERAL">#REF!</definedName>
    <definedName name="GENERAL_SETTINGS_AND_CONVEYOR__INFORMATION">#REF!</definedName>
    <definedName name="GenSetConInfo">#REF!</definedName>
    <definedName name="GGGG">#REF!</definedName>
    <definedName name="HBL">[3]Re!$D$250:$D$291</definedName>
    <definedName name="HSC">[3]Re!$D$94:$D$145</definedName>
    <definedName name="Impact_Codes">#REF!</definedName>
    <definedName name="ITEM_NOI2____DETAILS_OF_SAVINGS">'[9]FR-PROVSNL-SUM-DETAIL'!#REF!</definedName>
    <definedName name="LSC">[3]Re!$D$237:$D$248</definedName>
    <definedName name="Main">#REF!</definedName>
    <definedName name="MATERIALS_ON_SITE">'[9]FR-SUMMERY'!#REF!</definedName>
    <definedName name="MMM">#REF!</definedName>
    <definedName name="Module1.CF_Data">#N/A</definedName>
    <definedName name="Module1.Collect_Data">#N/A</definedName>
    <definedName name="mos">#REF!</definedName>
    <definedName name="MotorLocalCost">#REF!</definedName>
    <definedName name="MXXX">'[2]10'!$F$13:$F$64</definedName>
    <definedName name="Operating_Instructions">#REF!</definedName>
    <definedName name="OpInst">#REF!</definedName>
    <definedName name="oppps">#REF!</definedName>
    <definedName name="PAGE1">#N/A</definedName>
    <definedName name="PR">#REF!</definedName>
    <definedName name="_xlnm.Print_Area" localSheetId="2">'1. P&amp;G'!$A$1:$I$39</definedName>
    <definedName name="_xlnm.Print_Area" localSheetId="4">'1.1 P&amp;Gs_Gumeni'!$A$1:$G$68</definedName>
    <definedName name="_xlnm.Print_Area" localSheetId="5">'1.2 Gumeni'!$A$1:$F$58</definedName>
    <definedName name="_xlnm.Print_Area" localSheetId="6">'2.1 P&amp;Gs_Prairie'!$A$1:$G$68</definedName>
    <definedName name="_xlnm.Print_Area" localSheetId="7">'2.2 Prairie'!$A$1:$F$111</definedName>
    <definedName name="_xlnm.Print_Area" localSheetId="8">'3.1 P&amp;Gs_Marathon'!$A$1:$G$68</definedName>
    <definedName name="_xlnm.Print_Area" localSheetId="9">'3.2 Marathon'!$A$1:$F$146</definedName>
    <definedName name="_xlnm.Print_Area" localSheetId="10">'4.1 P&amp;Gs_Komatipoort'!$A$1:$G$68</definedName>
    <definedName name="_xlnm.Print_Area" localSheetId="11">'4.2 Komatipoort'!$A$1:$F$136</definedName>
    <definedName name="_xlnm.Print_Area" localSheetId="0">'Cover Page'!$A$1:$B$36</definedName>
    <definedName name="_xlnm.Print_Area" localSheetId="1">Preamble!$A$1:$B$52</definedName>
    <definedName name="_xlnm.Print_Area" localSheetId="3">Summary!$A$1:$D$27</definedName>
    <definedName name="_xlnm.Print_Area">#REF!</definedName>
    <definedName name="Print_Area_MI">#REF!</definedName>
    <definedName name="Prof_fees">#REF!</definedName>
    <definedName name="prot4">#N/A</definedName>
    <definedName name="prot5">#N/A</definedName>
    <definedName name="RBL">[3]Re!$D$147:$D$182</definedName>
    <definedName name="RED">[3]Re!$D$184:$D$235</definedName>
    <definedName name="Ref">#REF!</definedName>
    <definedName name="Ress">#REF!</definedName>
    <definedName name="Rwvu.all." hidden="1">#REF!,#REF!</definedName>
    <definedName name="Rwvu.prices." hidden="1">#REF!,#REF!</definedName>
    <definedName name="Rwvu.summary." hidden="1">#REF!</definedName>
    <definedName name="s">#REF!</definedName>
    <definedName name="SCOPE_OF_SUPPLY___RESPONSIBILITIES">#REF!</definedName>
    <definedName name="ScSupRes">#REF!</definedName>
    <definedName name="Seeeet">#REF!</definedName>
    <definedName name="SHE">[2]M!#REF!</definedName>
    <definedName name="Siemens">#REF!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R">#REF!</definedName>
    <definedName name="SSS">[2]S!#REF!</definedName>
    <definedName name="SUBTOTALS">#REF!</definedName>
    <definedName name="SumFixEnd">#REF!</definedName>
    <definedName name="Swvu.all." hidden="1">#REF!</definedName>
    <definedName name="Swvu.prices." hidden="1">#REF!</definedName>
    <definedName name="Swvu.summary." hidden="1">#REF!</definedName>
    <definedName name="SXXX">'[2]10'!$F$71:$F$122</definedName>
    <definedName name="THAT">[1]DCF!$CB$3:$CC$88</definedName>
    <definedName name="THIS">[1]DCF!$CB$3:$CB$90</definedName>
    <definedName name="TRANSFER">#REF!</definedName>
    <definedName name="UNIT_1">#REF!</definedName>
    <definedName name="UNIT_2">#REF!</definedName>
    <definedName name="UNIT_3">#REF!</definedName>
    <definedName name="UNIT_4">#REF!</definedName>
    <definedName name="UNIT_7">#REF!</definedName>
    <definedName name="UNIT_8">#REF!</definedName>
    <definedName name="unprot4">#N/A</definedName>
    <definedName name="update2">#N/A</definedName>
    <definedName name="USD_Rate">#REF!</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Z_07E28E77_F6FA_11D1_8C51_444553540000_.wvu.Cols" hidden="1">#REF!,#REF!</definedName>
    <definedName name="Z_07E28E80_F6FA_11D1_8C51_444553540000_.wvu.Cols" hidden="1">#REF!,#REF!</definedName>
    <definedName name="Z_07E28E85_F6FA_11D1_8C51_444553540000_.wvu.Cols" hidden="1">#REF!</definedName>
    <definedName name="Z_0F778F74_F6F1_11D1_8C51_444553540000_.wvu.Cols" hidden="1">#REF!,#REF!</definedName>
    <definedName name="Z_0F778F7D_F6F1_11D1_8C51_444553540000_.wvu.Cols" hidden="1">#REF!,#REF!</definedName>
    <definedName name="Z_0F778F82_F6F1_11D1_8C51_444553540000_.wvu.Cols" hidden="1">#REF!</definedName>
    <definedName name="Z_1BB37995_F9EC_11D1_8C51_444553540000_.wvu.Cols" hidden="1">#REF!,#REF!</definedName>
    <definedName name="Z_1BB3799E_F9EC_11D1_8C51_444553540000_.wvu.Cols" hidden="1">#REF!,#REF!</definedName>
    <definedName name="Z_1BB379A3_F9EC_11D1_8C51_444553540000_.wvu.Cols" hidden="1">#REF!</definedName>
    <definedName name="Z_1C8D1AB5_F70D_11D1_8C51_444553540000_.wvu.Cols" hidden="1">#REF!,#REF!</definedName>
    <definedName name="Z_1C8D1ABE_F70D_11D1_8C51_444553540000_.wvu.Cols" hidden="1">#REF!,#REF!</definedName>
    <definedName name="Z_1C8D1AC3_F70D_11D1_8C51_444553540000_.wvu.Cols" hidden="1">#REF!</definedName>
    <definedName name="Z_201040E3_EFFE_11D1_A0B0_00A0246C5A5D_.wvu.Cols" hidden="1">#REF!,#REF!</definedName>
    <definedName name="Z_201040EC_EFFE_11D1_A0B0_00A0246C5A5D_.wvu.Cols" hidden="1">#REF!,#REF!</definedName>
    <definedName name="Z_201040F1_EFFE_11D1_A0B0_00A0246C5A5D_.wvu.Cols" hidden="1">#REF!</definedName>
    <definedName name="Z_2F9A8219_FAB3_11D1_8C51_444553540000_.wvu.Cols" hidden="1">#REF!,#REF!</definedName>
    <definedName name="Z_2F9A8222_FAB3_11D1_8C51_444553540000_.wvu.Cols" hidden="1">#REF!,#REF!</definedName>
    <definedName name="Z_2F9A8227_FAB3_11D1_8C51_444553540000_.wvu.Cols" hidden="1">#REF!</definedName>
    <definedName name="Z_36EC52B6_F657_11D1_8C51_444553540000_.wvu.Cols" hidden="1">#REF!,#REF!</definedName>
    <definedName name="Z_36EC52C0_F657_11D1_8C51_444553540000_.wvu.Cols" hidden="1">#REF!,#REF!</definedName>
    <definedName name="Z_36EC52C6_F657_11D1_8C51_444553540000_.wvu.Cols" hidden="1">#REF!</definedName>
    <definedName name="Z_42D42DD2_F3CA_11D1_8C51_444553540000_.wvu.Cols" hidden="1">#REF!,#REF!</definedName>
    <definedName name="Z_42D42DDB_F3CA_11D1_8C51_444553540000_.wvu.Cols" hidden="1">#REF!,#REF!</definedName>
    <definedName name="Z_42D42DE0_F3CA_11D1_8C51_444553540000_.wvu.Cols" hidden="1">#REF!</definedName>
    <definedName name="Z_5488E252_F3A7_11D1_8C51_444553540000_.wvu.Cols" hidden="1">#REF!,#REF!</definedName>
    <definedName name="Z_5488E25B_F3A7_11D1_8C51_444553540000_.wvu.Cols" hidden="1">#REF!,#REF!</definedName>
    <definedName name="Z_5488E260_F3A7_11D1_8C51_444553540000_.wvu.Cols" hidden="1">#REF!</definedName>
    <definedName name="Z_57011824_F624_11D1_8C51_444553540000_.wvu.Cols" hidden="1">#REF!,#REF!</definedName>
    <definedName name="Z_5701182E_F624_11D1_8C51_444553540000_.wvu.Cols" hidden="1">#REF!,#REF!</definedName>
    <definedName name="Z_57011834_F624_11D1_8C51_444553540000_.wvu.Cols" hidden="1">#REF!</definedName>
    <definedName name="Z_7C7048D6_F613_11D1_8C51_444553540000_.wvu.Cols" hidden="1">#REF!,#REF!</definedName>
    <definedName name="Z_7C7048E0_F613_11D1_8C51_444553540000_.wvu.Cols" hidden="1">#REF!,#REF!</definedName>
    <definedName name="Z_7C7048E6_F613_11D1_8C51_444553540000_.wvu.Cols" hidden="1">#REF!</definedName>
    <definedName name="Z_88CD029A_F928_11D1_8C51_444553540000_.wvu.Cols" hidden="1">#REF!,#REF!</definedName>
    <definedName name="Z_88CD02A3_F928_11D1_8C51_444553540000_.wvu.Cols" hidden="1">#REF!,#REF!</definedName>
    <definedName name="Z_88CD02A8_F928_11D1_8C51_444553540000_.wvu.Cols" hidden="1">#REF!</definedName>
    <definedName name="Z_96929736_F6C3_11D1_8C51_444553540000_.wvu.Cols" hidden="1">#REF!,#REF!</definedName>
    <definedName name="Z_96929740_F6C3_11D1_8C51_444553540000_.wvu.Cols" hidden="1">#REF!,#REF!</definedName>
    <definedName name="Z_96929746_F6C3_11D1_8C51_444553540000_.wvu.Cols" hidden="1">#REF!</definedName>
    <definedName name="Z_98F27197_11A4_11D2_8C51_444553540000_.wvu.Cols" hidden="1">#REF!,#REF!</definedName>
    <definedName name="Z_98F271A0_11A4_11D2_8C51_444553540000_.wvu.Cols" hidden="1">#REF!,#REF!</definedName>
    <definedName name="Z_98F271A5_11A4_11D2_8C51_444553540000_.wvu.Cols" hidden="1">#REF!</definedName>
    <definedName name="Z_AD5D9037_FB84_11D1_8C51_444553540000_.wvu.Cols" hidden="1">#REF!,#REF!</definedName>
    <definedName name="Z_AD5D9040_FB84_11D1_8C51_444553540000_.wvu.Cols" hidden="1">#REF!,#REF!</definedName>
    <definedName name="Z_AD5D9045_FB84_11D1_8C51_444553540000_.wvu.Cols" hidden="1">#REF!</definedName>
    <definedName name="Z_ADC94474_F55C_11D1_8C51_444553540000_.wvu.Cols" hidden="1">#REF!,#REF!</definedName>
    <definedName name="Z_ADC9447D_F55C_11D1_8C51_444553540000_.wvu.Cols" hidden="1">#REF!,#REF!</definedName>
    <definedName name="Z_ADC94482_F55C_11D1_8C51_444553540000_.wvu.Cols" hidden="1">#REF!</definedName>
    <definedName name="Z_C772F4DA_F46C_11D1_8C51_444553540000_.wvu.Cols" hidden="1">#REF!,#REF!</definedName>
    <definedName name="Z_C772F4E3_F46C_11D1_8C51_444553540000_.wvu.Cols" hidden="1">#REF!,#REF!</definedName>
    <definedName name="Z_C772F4E8_F46C_11D1_8C51_444553540000_.wvu.Cols" hidden="1">#REF!</definedName>
    <definedName name="Z_DD23A3E7_1197_11D2_8C51_444553540000_.wvu.Cols" hidden="1">#REF!,#REF!</definedName>
    <definedName name="Z_DD23A3F0_1197_11D2_8C51_444553540000_.wvu.Cols" hidden="1">#REF!,#REF!</definedName>
    <definedName name="Z_DD23A3F5_1197_11D2_8C51_444553540000_.wvu.Cols" hidden="1">#REF!</definedName>
    <definedName name="Z_E1908297_FB98_11D1_8C51_444553540000_.wvu.Cols" hidden="1">#REF!,#REF!</definedName>
    <definedName name="Z_E19082A0_FB98_11D1_8C51_444553540000_.wvu.Cols" hidden="1">#REF!,#REF!</definedName>
    <definedName name="Z_E19082A5_FB98_11D1_8C51_444553540000_.wvu.Cols" hidden="1">#REF!</definedName>
    <definedName name="Z_E23C3916_F64C_11D1_8C51_444553540000_.wvu.Cols" hidden="1">#REF!,#REF!</definedName>
    <definedName name="Z_E23C3920_F64C_11D1_8C51_444553540000_.wvu.Cols" hidden="1">#REF!,#REF!</definedName>
    <definedName name="Z_E23C3926_F64C_11D1_8C51_444553540000_.wvu.Cols" hidden="1">#REF!</definedName>
    <definedName name="Z_E23C3926_F64C_11D1_8C51_444553540000_.wvu.Rows" hidden="1">#REF!</definedName>
    <definedName name="Z_E9F13515_FA03_11D1_8C51_444553540000_.wvu.Cols" hidden="1">#REF!,#REF!</definedName>
    <definedName name="Z_E9F1351E_FA03_11D1_8C51_444553540000_.wvu.Cols" hidden="1">#REF!,#REF!</definedName>
    <definedName name="Z_E9F13523_FA03_11D1_8C51_444553540000_.wvu.Cols" hidden="1">#REF!</definedName>
    <definedName name="Z_F7CC403E_074D_11D2_8C51_444553540000_.wvu.Cols" hidden="1">#REF!,#REF!</definedName>
    <definedName name="Z_F7CC4047_074D_11D2_8C51_444553540000_.wvu.Cols" hidden="1">#REF!,#REF!</definedName>
    <definedName name="Z_F7CC404C_074D_11D2_8C51_444553540000_.wvu.Cols" hidden="1">#REF!</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6" i="62" l="1"/>
  <c r="G64" i="62"/>
  <c r="G62" i="62"/>
  <c r="G60" i="62"/>
  <c r="G66" i="61"/>
  <c r="G64" i="61"/>
  <c r="G62" i="61"/>
  <c r="G60" i="61"/>
  <c r="G66" i="60"/>
  <c r="G64" i="60"/>
  <c r="G62" i="60"/>
  <c r="G60" i="60"/>
  <c r="G66" i="59"/>
  <c r="G64" i="59"/>
  <c r="G62" i="59"/>
  <c r="G60" i="59"/>
  <c r="G56" i="59"/>
  <c r="F134" i="50" l="1"/>
  <c r="A67" i="62"/>
  <c r="A65" i="62"/>
  <c r="A63" i="62"/>
  <c r="A61" i="62"/>
  <c r="A59" i="62"/>
  <c r="A58" i="62"/>
  <c r="A57" i="62"/>
  <c r="G56" i="62"/>
  <c r="A55" i="62"/>
  <c r="G54" i="62"/>
  <c r="A53" i="62"/>
  <c r="G52" i="62"/>
  <c r="A51" i="62"/>
  <c r="G50" i="62"/>
  <c r="A49" i="62"/>
  <c r="G48" i="62"/>
  <c r="A47" i="62"/>
  <c r="G46" i="62"/>
  <c r="A45" i="62"/>
  <c r="G44" i="62"/>
  <c r="A43" i="62"/>
  <c r="G42" i="62"/>
  <c r="A41" i="62"/>
  <c r="A40" i="62"/>
  <c r="A39" i="62"/>
  <c r="A38" i="62"/>
  <c r="G37" i="62"/>
  <c r="A36" i="62"/>
  <c r="A35" i="62"/>
  <c r="A34" i="62"/>
  <c r="G33" i="62"/>
  <c r="A32" i="62"/>
  <c r="G31" i="62"/>
  <c r="A30" i="62"/>
  <c r="G29" i="62"/>
  <c r="A28" i="62"/>
  <c r="G27" i="62"/>
  <c r="A26" i="62"/>
  <c r="G25" i="62"/>
  <c r="A24" i="62"/>
  <c r="G23" i="62"/>
  <c r="A22" i="62"/>
  <c r="G21" i="62"/>
  <c r="A20" i="62"/>
  <c r="A19" i="62"/>
  <c r="A18" i="62"/>
  <c r="G17" i="62"/>
  <c r="A16" i="62"/>
  <c r="A15" i="62"/>
  <c r="A14" i="62"/>
  <c r="A13" i="62"/>
  <c r="G12" i="62"/>
  <c r="A12" i="62"/>
  <c r="A67" i="61"/>
  <c r="A65" i="61"/>
  <c r="A63" i="61"/>
  <c r="A61" i="61"/>
  <c r="A59" i="61"/>
  <c r="A58" i="61"/>
  <c r="A57" i="61"/>
  <c r="G56" i="61"/>
  <c r="A55" i="61"/>
  <c r="G54" i="61"/>
  <c r="A53" i="61"/>
  <c r="G52" i="61"/>
  <c r="A51" i="61"/>
  <c r="G50" i="61"/>
  <c r="A49" i="61"/>
  <c r="G48" i="61"/>
  <c r="A47" i="61"/>
  <c r="G46" i="61"/>
  <c r="A45" i="61"/>
  <c r="G44" i="61"/>
  <c r="A43" i="61"/>
  <c r="G42" i="61"/>
  <c r="A41" i="61"/>
  <c r="A40" i="61"/>
  <c r="A39" i="61"/>
  <c r="A38" i="61"/>
  <c r="G37" i="61"/>
  <c r="A36" i="61"/>
  <c r="A35" i="61"/>
  <c r="A34" i="61"/>
  <c r="G33" i="61"/>
  <c r="A32" i="61"/>
  <c r="G31" i="61"/>
  <c r="A30" i="61"/>
  <c r="G29" i="61"/>
  <c r="A28" i="61"/>
  <c r="G27" i="61"/>
  <c r="A26" i="61"/>
  <c r="G25" i="61"/>
  <c r="A24" i="61"/>
  <c r="G23" i="61"/>
  <c r="A22" i="61"/>
  <c r="G21" i="61"/>
  <c r="A20" i="61"/>
  <c r="A19" i="61"/>
  <c r="A18" i="61"/>
  <c r="G17" i="61"/>
  <c r="A16" i="61"/>
  <c r="A15" i="61"/>
  <c r="A14" i="61"/>
  <c r="A13" i="61"/>
  <c r="G12" i="61"/>
  <c r="A12" i="61"/>
  <c r="A67" i="60"/>
  <c r="A65" i="60"/>
  <c r="A63" i="60"/>
  <c r="A61" i="60"/>
  <c r="A59" i="60"/>
  <c r="A58" i="60"/>
  <c r="A57" i="60"/>
  <c r="G56" i="60"/>
  <c r="A55" i="60"/>
  <c r="G54" i="60"/>
  <c r="A53" i="60"/>
  <c r="G52" i="60"/>
  <c r="A51" i="60"/>
  <c r="G50" i="60"/>
  <c r="A49" i="60"/>
  <c r="G48" i="60"/>
  <c r="A47" i="60"/>
  <c r="G46" i="60"/>
  <c r="A45" i="60"/>
  <c r="G44" i="60"/>
  <c r="A43" i="60"/>
  <c r="G42" i="60"/>
  <c r="A41" i="60"/>
  <c r="A40" i="60"/>
  <c r="A39" i="60"/>
  <c r="A38" i="60"/>
  <c r="G37" i="60"/>
  <c r="A36" i="60"/>
  <c r="A35" i="60"/>
  <c r="A34" i="60"/>
  <c r="G33" i="60"/>
  <c r="A32" i="60"/>
  <c r="G31" i="60"/>
  <c r="A30" i="60"/>
  <c r="G29" i="60"/>
  <c r="A28" i="60"/>
  <c r="G27" i="60"/>
  <c r="A26" i="60"/>
  <c r="G25" i="60"/>
  <c r="A24" i="60"/>
  <c r="G23" i="60"/>
  <c r="A22" i="60"/>
  <c r="G21" i="60"/>
  <c r="A20" i="60"/>
  <c r="A19" i="60"/>
  <c r="A18" i="60"/>
  <c r="G17" i="60"/>
  <c r="A16" i="60"/>
  <c r="A15" i="60"/>
  <c r="A14" i="60"/>
  <c r="A13" i="60"/>
  <c r="A17" i="60" s="1"/>
  <c r="A21" i="60" s="1"/>
  <c r="G12" i="60"/>
  <c r="A12" i="60"/>
  <c r="A67" i="59"/>
  <c r="A65" i="59"/>
  <c r="A63" i="59"/>
  <c r="A61" i="59"/>
  <c r="A59" i="59"/>
  <c r="A58" i="59"/>
  <c r="A57" i="59"/>
  <c r="A55" i="59"/>
  <c r="G54" i="59"/>
  <c r="A53" i="59"/>
  <c r="G52" i="59"/>
  <c r="A51" i="59"/>
  <c r="G50" i="59"/>
  <c r="A49" i="59"/>
  <c r="G48" i="59"/>
  <c r="A47" i="59"/>
  <c r="G46" i="59"/>
  <c r="A45" i="59"/>
  <c r="G44" i="59"/>
  <c r="A43" i="59"/>
  <c r="G42" i="59"/>
  <c r="A41" i="59"/>
  <c r="A40" i="59"/>
  <c r="A39" i="59"/>
  <c r="A38" i="59"/>
  <c r="G37" i="59"/>
  <c r="A36" i="59"/>
  <c r="A35" i="59"/>
  <c r="A34" i="59"/>
  <c r="G33" i="59"/>
  <c r="A32" i="59"/>
  <c r="G31" i="59"/>
  <c r="A30" i="59"/>
  <c r="G29" i="59"/>
  <c r="A28" i="59"/>
  <c r="G27" i="59"/>
  <c r="A26" i="59"/>
  <c r="G25" i="59"/>
  <c r="A24" i="59"/>
  <c r="G23" i="59"/>
  <c r="A22" i="59"/>
  <c r="G21" i="59"/>
  <c r="A20" i="59"/>
  <c r="A19" i="59"/>
  <c r="A18" i="59"/>
  <c r="G17" i="59"/>
  <c r="A16" i="59"/>
  <c r="A15" i="59"/>
  <c r="A14" i="59"/>
  <c r="A13" i="59"/>
  <c r="G12" i="59"/>
  <c r="A12" i="59"/>
  <c r="D23" i="50"/>
  <c r="F86" i="50"/>
  <c r="F84" i="50"/>
  <c r="F92" i="41"/>
  <c r="F90" i="41"/>
  <c r="G68" i="62" l="1"/>
  <c r="D22" i="63" s="1"/>
  <c r="G68" i="61"/>
  <c r="D18" i="63" s="1"/>
  <c r="G68" i="60"/>
  <c r="D14" i="63" s="1"/>
  <c r="G68" i="59"/>
  <c r="D10" i="63" s="1"/>
  <c r="A25" i="62"/>
  <c r="A17" i="62"/>
  <c r="A21" i="62" s="1"/>
  <c r="A23" i="62"/>
  <c r="A17" i="61"/>
  <c r="A23" i="60"/>
  <c r="A17" i="59"/>
  <c r="A27" i="62" l="1"/>
  <c r="A29" i="62"/>
  <c r="A21" i="61"/>
  <c r="A25" i="60"/>
  <c r="A27" i="60"/>
  <c r="A21" i="59"/>
  <c r="A31" i="62" l="1"/>
  <c r="A33" i="62"/>
  <c r="A23" i="61"/>
  <c r="A25" i="61"/>
  <c r="A29" i="60"/>
  <c r="A31" i="60"/>
  <c r="A23" i="59"/>
  <c r="F91" i="49"/>
  <c r="F77" i="49"/>
  <c r="F109" i="49"/>
  <c r="F81" i="49"/>
  <c r="F75" i="49"/>
  <c r="F73" i="49"/>
  <c r="F71" i="49"/>
  <c r="F67" i="49"/>
  <c r="F56" i="49"/>
  <c r="F52" i="49"/>
  <c r="F50" i="49"/>
  <c r="F48" i="49"/>
  <c r="F17" i="49"/>
  <c r="F116" i="50"/>
  <c r="F102" i="50"/>
  <c r="F106" i="50"/>
  <c r="F100" i="50"/>
  <c r="F98" i="50"/>
  <c r="F96" i="50"/>
  <c r="F92" i="50"/>
  <c r="F67" i="50"/>
  <c r="F61" i="50"/>
  <c r="F59" i="50"/>
  <c r="F16" i="50"/>
  <c r="F126" i="41"/>
  <c r="F108" i="41"/>
  <c r="D71" i="41"/>
  <c r="F71" i="41" s="1"/>
  <c r="F144" i="41"/>
  <c r="F112" i="41"/>
  <c r="F106" i="41"/>
  <c r="F104" i="41"/>
  <c r="F102" i="41"/>
  <c r="F98" i="41"/>
  <c r="F73" i="41"/>
  <c r="F69" i="41"/>
  <c r="F67" i="41"/>
  <c r="F65" i="41"/>
  <c r="F17" i="41"/>
  <c r="A37" i="62" l="1"/>
  <c r="A27" i="61"/>
  <c r="A33" i="60"/>
  <c r="A25" i="59"/>
  <c r="A27" i="59" s="1"/>
  <c r="A42" i="62" l="1"/>
  <c r="A44" i="62" s="1"/>
  <c r="A29" i="61"/>
  <c r="A31" i="61"/>
  <c r="A37" i="60"/>
  <c r="A29" i="59"/>
  <c r="A31" i="59"/>
  <c r="F56" i="47"/>
  <c r="F52" i="47"/>
  <c r="F50" i="47"/>
  <c r="F48" i="47"/>
  <c r="A46" i="62" l="1"/>
  <c r="A48" i="62" s="1"/>
  <c r="A50" i="62"/>
  <c r="A52" i="62" s="1"/>
  <c r="A54" i="62" s="1"/>
  <c r="A56" i="62" s="1"/>
  <c r="A60" i="62" s="1"/>
  <c r="A62" i="62" s="1"/>
  <c r="A64" i="62" s="1"/>
  <c r="A66" i="62" s="1"/>
  <c r="A33" i="61"/>
  <c r="A42" i="60"/>
  <c r="A44" i="60" s="1"/>
  <c r="A46" i="60" s="1"/>
  <c r="A33" i="59"/>
  <c r="A37" i="59" s="1"/>
  <c r="A42" i="59" s="1"/>
  <c r="A44" i="59" s="1"/>
  <c r="A46" i="59" s="1"/>
  <c r="A48" i="59" s="1"/>
  <c r="A50" i="59" s="1"/>
  <c r="A52" i="59" s="1"/>
  <c r="A54" i="59" s="1"/>
  <c r="A56" i="59" s="1"/>
  <c r="A60" i="59" s="1"/>
  <c r="A62" i="59" s="1"/>
  <c r="A64" i="59" s="1"/>
  <c r="A66" i="59" s="1"/>
  <c r="D138" i="41"/>
  <c r="F138" i="41" s="1"/>
  <c r="D132" i="41"/>
  <c r="F132" i="41" s="1"/>
  <c r="D130" i="41"/>
  <c r="F130" i="41" s="1"/>
  <c r="D122" i="41"/>
  <c r="F122" i="41" s="1"/>
  <c r="D136" i="41"/>
  <c r="F136" i="41" s="1"/>
  <c r="D134" i="41"/>
  <c r="F134" i="41" s="1"/>
  <c r="D101" i="49"/>
  <c r="F101" i="49" s="1"/>
  <c r="D99" i="49"/>
  <c r="F99" i="49" s="1"/>
  <c r="D97" i="49"/>
  <c r="F97" i="49" s="1"/>
  <c r="D95" i="49"/>
  <c r="F95" i="49" s="1"/>
  <c r="D87" i="49"/>
  <c r="F87" i="49" s="1"/>
  <c r="D103" i="49"/>
  <c r="F103" i="49" s="1"/>
  <c r="D112" i="50"/>
  <c r="F112" i="50" s="1"/>
  <c r="D128" i="50"/>
  <c r="F128" i="50" s="1"/>
  <c r="D122" i="50"/>
  <c r="F122" i="50" s="1"/>
  <c r="D120" i="50"/>
  <c r="F120" i="50" s="1"/>
  <c r="D126" i="50"/>
  <c r="F126" i="50" s="1"/>
  <c r="D124" i="50"/>
  <c r="F124" i="50" s="1"/>
  <c r="A37" i="61" l="1"/>
  <c r="A48" i="60"/>
  <c r="A50" i="60" s="1"/>
  <c r="A52" i="60" s="1"/>
  <c r="A54" i="60" s="1"/>
  <c r="A56" i="60" s="1"/>
  <c r="A60" i="60" s="1"/>
  <c r="A62" i="60" s="1"/>
  <c r="A64" i="60" s="1"/>
  <c r="A66" i="60" s="1"/>
  <c r="D52" i="50"/>
  <c r="F52" i="50" s="1"/>
  <c r="D65" i="50"/>
  <c r="F65" i="50" s="1"/>
  <c r="D63" i="50"/>
  <c r="F63" i="50" s="1"/>
  <c r="F50" i="50"/>
  <c r="F46" i="50"/>
  <c r="F116" i="41"/>
  <c r="D54" i="49"/>
  <c r="F54" i="49" s="1"/>
  <c r="A42" i="61" l="1"/>
  <c r="A44" i="61" s="1"/>
  <c r="A46" i="61" s="1"/>
  <c r="A48" i="61"/>
  <c r="A50" i="61" s="1"/>
  <c r="A52" i="61" s="1"/>
  <c r="A54" i="61" s="1"/>
  <c r="A56" i="61" s="1"/>
  <c r="A60" i="61" s="1"/>
  <c r="A62" i="61" s="1"/>
  <c r="A64" i="61" s="1"/>
  <c r="A66" i="61" s="1"/>
  <c r="D42" i="47"/>
  <c r="D54" i="47"/>
  <c r="F54" i="47" s="1"/>
  <c r="F33" i="50" l="1"/>
  <c r="F39" i="50"/>
  <c r="F37" i="50"/>
  <c r="F35" i="50"/>
  <c r="F31" i="50"/>
  <c r="F29" i="50"/>
  <c r="F27" i="50"/>
  <c r="F23" i="50"/>
  <c r="F54" i="41"/>
  <c r="F49" i="41"/>
  <c r="F40" i="41"/>
  <c r="F58" i="41"/>
  <c r="F41" i="49"/>
  <c r="F136" i="50" l="1"/>
  <c r="D24" i="63" s="1"/>
  <c r="F33" i="47"/>
  <c r="F32" i="49"/>
  <c r="F30" i="49"/>
  <c r="F28" i="49"/>
  <c r="F24" i="49"/>
  <c r="F31" i="47"/>
  <c r="F27" i="47"/>
  <c r="F21" i="47"/>
  <c r="F111" i="49" l="1"/>
  <c r="D16" i="63" s="1"/>
  <c r="F42" i="47"/>
  <c r="F58" i="47" s="1"/>
  <c r="D12" i="63" s="1"/>
  <c r="I25" i="32" l="1"/>
  <c r="I29" i="32"/>
  <c r="I33" i="32"/>
  <c r="I39" i="32"/>
  <c r="I41" i="32"/>
  <c r="I45" i="32"/>
  <c r="I49" i="32"/>
  <c r="I53" i="32"/>
  <c r="I57" i="32"/>
  <c r="I79" i="32" s="1"/>
  <c r="I59" i="32"/>
  <c r="I63" i="32"/>
  <c r="I65" i="32"/>
  <c r="I67" i="32"/>
  <c r="I69" i="32"/>
  <c r="I71" i="32"/>
  <c r="I73" i="32"/>
  <c r="I75" i="32"/>
  <c r="I85" i="32"/>
  <c r="I103" i="32"/>
  <c r="I110" i="32"/>
  <c r="I116" i="32"/>
  <c r="I118" i="32"/>
  <c r="I122" i="32"/>
  <c r="I128" i="32"/>
  <c r="I130" i="32"/>
  <c r="I136" i="32"/>
  <c r="I163" i="32"/>
  <c r="I169" i="32"/>
  <c r="I175" i="32"/>
  <c r="I188" i="32"/>
  <c r="I190" i="32"/>
  <c r="I230" i="32"/>
  <c r="I232" i="32"/>
  <c r="I238" i="32"/>
  <c r="K236" i="32" l="1"/>
  <c r="K234" i="32"/>
  <c r="K59" i="32"/>
  <c r="F38" i="41" l="1"/>
  <c r="F36" i="41"/>
  <c r="F32" i="41"/>
  <c r="F28" i="41"/>
  <c r="F24" i="41"/>
  <c r="K75" i="32"/>
  <c r="K65" i="32"/>
  <c r="F34" i="41" l="1"/>
  <c r="F146" i="41" s="1"/>
  <c r="D20" i="63" s="1"/>
  <c r="D26" i="63" s="1"/>
  <c r="B17" i="35" s="1"/>
  <c r="E230" i="32"/>
  <c r="F230" i="32"/>
  <c r="G230" i="32"/>
  <c r="H230" i="32"/>
  <c r="D230" i="32"/>
  <c r="E103" i="32"/>
  <c r="K169" i="32"/>
  <c r="E63" i="32"/>
  <c r="E130" i="32"/>
  <c r="E128" i="32"/>
  <c r="H130" i="32"/>
  <c r="H128" i="32"/>
  <c r="G128" i="32"/>
  <c r="E136" i="32"/>
  <c r="K49" i="32"/>
  <c r="K45" i="32"/>
  <c r="H67" i="32"/>
  <c r="H110" i="32" s="1"/>
  <c r="H136" i="32" s="1"/>
  <c r="F67" i="32"/>
  <c r="H71" i="32"/>
  <c r="H118" i="32" s="1"/>
  <c r="H69" i="32"/>
  <c r="H116" i="32" s="1"/>
  <c r="G71" i="32"/>
  <c r="G59" i="32"/>
  <c r="G118" i="32" s="1"/>
  <c r="G57" i="32"/>
  <c r="G188" i="32" s="1"/>
  <c r="G69" i="32"/>
  <c r="G116" i="32" s="1"/>
  <c r="K73" i="32"/>
  <c r="K41" i="32"/>
  <c r="K39" i="32"/>
  <c r="K33" i="32"/>
  <c r="K29" i="32"/>
  <c r="K25" i="32"/>
  <c r="K57" i="32" l="1"/>
  <c r="K53" i="32"/>
  <c r="E175" i="32"/>
  <c r="K63" i="32"/>
  <c r="G130" i="32"/>
  <c r="K130" i="32" s="1"/>
  <c r="K128" i="32"/>
  <c r="G79" i="32"/>
  <c r="G67" i="32"/>
  <c r="K67" i="32" s="1"/>
  <c r="K71" i="32"/>
  <c r="K69" i="32"/>
  <c r="G190" i="32"/>
  <c r="K79" i="32" l="1"/>
  <c r="K85" i="32"/>
  <c r="K103" i="32"/>
  <c r="K110" i="32"/>
  <c r="K116" i="32"/>
  <c r="K118" i="32"/>
  <c r="K122" i="32"/>
  <c r="K136" i="32"/>
  <c r="K163" i="32"/>
  <c r="K175" i="32"/>
  <c r="K188" i="32"/>
  <c r="K190" i="32"/>
  <c r="K230" i="32"/>
  <c r="K232" i="32"/>
  <c r="K238" i="32"/>
  <c r="D19" i="37"/>
  <c r="D20" i="37" s="1"/>
  <c r="D21" i="37" s="1"/>
  <c r="D22" i="37" s="1"/>
  <c r="A1" i="32"/>
  <c r="B3" i="37"/>
  <c r="B2" i="37"/>
  <c r="K240" i="32" l="1"/>
  <c r="A3" i="32"/>
  <c r="A2" i="32"/>
  <c r="I30" i="37"/>
  <c r="I27" i="37"/>
  <c r="I26" i="37"/>
  <c r="D25" i="37"/>
  <c r="D28" i="37" s="1"/>
  <c r="D29" i="37" s="1"/>
  <c r="D31" i="37" s="1"/>
  <c r="D32" i="37" s="1"/>
  <c r="D34" i="37" s="1"/>
  <c r="D35" i="37" s="1"/>
  <c r="I24" i="37"/>
  <c r="I23" i="37"/>
  <c r="E19" i="37"/>
  <c r="I19" i="37" s="1"/>
  <c r="I18" i="37"/>
  <c r="I16" i="37"/>
  <c r="I15" i="37"/>
  <c r="I14" i="37"/>
  <c r="I13" i="37"/>
  <c r="E20" i="37" l="1"/>
  <c r="E21" i="37" l="1"/>
  <c r="I20" i="37"/>
  <c r="E22" i="37" l="1"/>
  <c r="I21" i="37"/>
  <c r="E25" i="37" l="1"/>
  <c r="I22" i="37"/>
  <c r="E28" i="37" l="1"/>
  <c r="I25" i="37"/>
  <c r="I28" i="37" l="1"/>
  <c r="E29" i="37"/>
  <c r="E32" i="37" l="1"/>
  <c r="E31" i="37"/>
  <c r="I31" i="37" s="1"/>
  <c r="I29" i="37"/>
  <c r="E34" i="37" l="1"/>
  <c r="I32" i="37"/>
  <c r="E35" i="37" l="1"/>
  <c r="I35" i="37" s="1"/>
  <c r="I34" i="37"/>
  <c r="I36" i="37" l="1"/>
</calcChain>
</file>

<file path=xl/sharedStrings.xml><?xml version="1.0" encoding="utf-8"?>
<sst xmlns="http://schemas.openxmlformats.org/spreadsheetml/2006/main" count="1168" uniqueCount="353">
  <si>
    <t>DESCRIPTION</t>
  </si>
  <si>
    <t>UNIT</t>
  </si>
  <si>
    <t>RATE</t>
  </si>
  <si>
    <t>AMOUNT</t>
  </si>
  <si>
    <t>CIVIL WORKS</t>
  </si>
  <si>
    <t>m2</t>
  </si>
  <si>
    <t>m</t>
  </si>
  <si>
    <t>No.</t>
  </si>
  <si>
    <t>MASONRY</t>
  </si>
  <si>
    <t>Item</t>
  </si>
  <si>
    <t/>
  </si>
  <si>
    <t>BRICKWORK</t>
  </si>
  <si>
    <t>Sizes in descriptions</t>
  </si>
  <si>
    <t>Pointing</t>
  </si>
  <si>
    <t>BRICKWORK SUNDRIES</t>
  </si>
  <si>
    <t>Seal joint between top of one brick wall and roof tiles with approved foam filler to prevent the escape of hydrogen gasses.</t>
  </si>
  <si>
    <t>ROOF COVERINGS, ETC.</t>
  </si>
  <si>
    <t>ROOF INSULATION</t>
  </si>
  <si>
    <t>Super Sisalation 400 light industrial grade laid over trusses and stapled to it before fixing purlins.</t>
  </si>
  <si>
    <t>Insulation laid taut over rafters (at approximately 600mm centres) and fixed concurrent with tiling battens, purlins, etc</t>
  </si>
  <si>
    <t>CARPENTRY AND JOINERY</t>
  </si>
  <si>
    <t>Particle board:</t>
  </si>
  <si>
    <t>Particle board shall comply with the following specifications:</t>
  </si>
  <si>
    <t>a) SABS 1300 Particle board: exterior and flooring type</t>
  </si>
  <si>
    <t>b) SABS 1301 Particle board: interior type</t>
  </si>
  <si>
    <t>Joinery:</t>
  </si>
  <si>
    <t>Descriptions of frames shall be deemed to include frames, transomes, mullions, rails, etc</t>
  </si>
  <si>
    <t>Descriptions of hardwood joinery shall be deemed to include pelleting of bolt holes</t>
  </si>
  <si>
    <t>Fixing</t>
  </si>
  <si>
    <t>Items described as "nailed" shall be deemed to be fixed with hardened steel nails or shot pins to brickwork or concrete</t>
  </si>
  <si>
    <t>EAVES, VERGES, ETC</t>
  </si>
  <si>
    <t>"Everite FC77" pressed fibre-cement :</t>
  </si>
  <si>
    <t>Cupboards formed of 16mm Bisonlam white melamine faced particle board carcass and shelving, and 18mm white Supalam laminated supawood doors and sides, and all exposed edges to have PVC edging strips:</t>
  </si>
  <si>
    <t>BUILT IN CUPBOARD TO KITCHEN</t>
  </si>
  <si>
    <t>CEILINGS, PARTITIONS AND ACCESS FLOORING</t>
  </si>
  <si>
    <t>Descriptions</t>
  </si>
  <si>
    <t>TILING</t>
  </si>
  <si>
    <t>Unless described as "fixed with adhesive to plaster (plaster elsewhere)" descriptions of tiling on brick or concrete walls, columns, etc shall be deemed to include 1:4 cement plaster backing and descriptions of tiling on concrete floors etc shall be deemed to include 1:3 plaster bedding</t>
  </si>
  <si>
    <t>FLOOR TILING</t>
  </si>
  <si>
    <t>Ceramic tiles (PC Allowance of R200.00/m2 excluding VAT, supplied and delivered to site:</t>
  </si>
  <si>
    <t>uPVC pipes and fittings:</t>
  </si>
  <si>
    <t>uPVC pressure pipes and fittings:</t>
  </si>
  <si>
    <t>Copper pipes:</t>
  </si>
  <si>
    <t>Excavations</t>
  </si>
  <si>
    <t>Laying, backfilling, bedding, etc. of pipes</t>
  </si>
  <si>
    <t>RAINWATER DISPOSAL</t>
  </si>
  <si>
    <t>GUTTERS, ETC.</t>
  </si>
  <si>
    <t>Where sizes in descriptions are given in brick units, "one brick" shall represent the length and "half brick" the width of a brick.</t>
  </si>
  <si>
    <t>Descriptions of recessed pointing to fair face brickwork and face brickwork shall be deemed to include square recessed, hollow recessed, weathered pointing, etc.</t>
  </si>
  <si>
    <t>Roof covering not exceeding 50 degrees pitch.</t>
  </si>
  <si>
    <t>MARLEY JDOUBLE ROMAN "PLUS" - VICTORIAN. CONCRETE TILES NAILED WITH NON-CORROSIVE TILE NALES TO SOFTWOOD PATTERNS (PATTERNS ELSEWHERE) AT 320MM CENTRES</t>
  </si>
  <si>
    <t>On floors and landings to falls.</t>
  </si>
  <si>
    <t>Skirting tile fixed with uncut edge to top.</t>
  </si>
  <si>
    <t>PLUMBING AND DRAINAGE</t>
  </si>
  <si>
    <t>Soil, waste and vent pipes and fittings shall be solvent weld jointed.</t>
  </si>
  <si>
    <t>Pipes for water supply shall be of the class stated.</t>
  </si>
  <si>
    <t>Pipes of 40mm diameter and smaller shall be plain ended with solvent welded uPVC loose sockets and fittings.</t>
  </si>
  <si>
    <t>Pipes of 50mm diameter and greater shall have sockets and spigots with push in type integral rubber ring joints.  Bends shall be uPVC and all other fittings shall be cast iron, all with similar push-in type joints.</t>
  </si>
  <si>
    <t>Pipes shall be hard drawn and half-hard pipes of the class stated.  Class 0 (thin walled hard drawn) pipes shall not be bent.  Class 1 (thin walled half-hard), class 2 (half-hard) and class 3 (heavy walled half-hard) pipes shall only be bent with benders with inner and outer formers.  Fittings to copper waste, vent and anti-syphon pipes, capillary solder fittings and compression fittings shall be "Cobra Watertech" type.  Capillary solder fittings shall comply with ISO 2016. Only compression fittings shall be used in walls or in ground.</t>
  </si>
  <si>
    <t>Exposed concrete surfaces.</t>
  </si>
  <si>
    <t>Exposed surfaces of concrete stormwater channels, cover slabs, inspection eye marker slabs, gulley tops, cleaning eye tops, catchpits, inspection chambers, etc shall be finished smooth with plaster.</t>
  </si>
  <si>
    <t>No claim for rock excavation will be entertained unless the contractor has timeously notified the quantity surveyor thereof prior to backfilling.</t>
  </si>
  <si>
    <t>"Earth","Soft rock" and "hard rock" shall be as defined in Earthworks.</t>
  </si>
  <si>
    <t>Pipes shall be laid and bedded and trenches shall be carefully backfilled in accordance with manufacturers' instructions.</t>
  </si>
  <si>
    <t>0,8mm thick pre-painted aluminium sheeting in:</t>
  </si>
  <si>
    <t>150 x 150mm eaves gutters.</t>
  </si>
  <si>
    <t>Extra over 150 x 150mm eaves gutter for outlet for 100 x 100mm pipe.</t>
  </si>
  <si>
    <t>Extra over 150 x 150mm eaves gutter for stopped end.</t>
  </si>
  <si>
    <t>100 x 100mm downpipes.</t>
  </si>
  <si>
    <t>Extra over 100 x 100mm rainwater pipe for shoe.</t>
  </si>
  <si>
    <t>Moulded cornices:</t>
  </si>
  <si>
    <t>15 x 80 x 200mm barge board fixed upside down.</t>
  </si>
  <si>
    <t>75mm gypsum coved cornice.</t>
  </si>
  <si>
    <t>ALTERATIONS</t>
  </si>
  <si>
    <t>QUANTITY</t>
  </si>
  <si>
    <t>TOTAL</t>
  </si>
  <si>
    <t>ESKOM</t>
  </si>
  <si>
    <t>BILLS OF QUANTITIES</t>
  </si>
  <si>
    <t>REQUEST FOR TENDER</t>
  </si>
  <si>
    <t>ENQUIRY No.</t>
  </si>
  <si>
    <t xml:space="preserve">TENDERER’S NAME:  </t>
  </si>
  <si>
    <t>THE PRICE:  IN ZAR</t>
  </si>
  <si>
    <t>(excluding VAT)</t>
  </si>
  <si>
    <t>RAND VALUE IN WORDS</t>
  </si>
  <si>
    <t>DATE :</t>
  </si>
  <si>
    <t>FULL NAMES OF SIGNATORY:</t>
  </si>
  <si>
    <t>DESIGNATION OF SIGNATORY:</t>
  </si>
  <si>
    <t>SIGNATURE :</t>
  </si>
  <si>
    <t>PREAMBLES</t>
  </si>
  <si>
    <t xml:space="preserve">The Tenderer is advised to read and understand all aspects and documentation associated with this Enquiry BEFORE inserting his Prices and or Rates and or Amounts. </t>
  </si>
  <si>
    <t xml:space="preserve">The bill of quantities provides the basis of all  valuations of the work, price adjustment (CPA) and general progress monitoring. </t>
  </si>
  <si>
    <t>The amount due at each application for payment is based  as measured in terms of the bill of quantities. The Contractor provides all  necessary  information which is required to determine amounts due at each application for payment relative to the completed works</t>
  </si>
  <si>
    <t>The total of the prices includes for all direct and indirect costs, overheads, profits, on costs, risks, liabilities, obligations, etc. relative to the contract.</t>
  </si>
  <si>
    <t xml:space="preserve">All values are total values prior to any retention and excludes VAT. Retention is not calculated in the  forecast rate of payment Bill (FRP). </t>
  </si>
  <si>
    <t>Tenderer to check and take responsibility for all descriptions, formulae and structure of this file.</t>
  </si>
  <si>
    <t>A</t>
  </si>
  <si>
    <t>Tenderers are advised that the Employer may provide certain Free Issue Materials and or Components and or Plant and or Equipment to the Contractor at no cost to the Contractor. The Contractor shall price for the taking delivery, protection,  inspection, testing, storing as required and installation complete as more fully described within this Enquiry Documentation.</t>
  </si>
  <si>
    <t>B</t>
  </si>
  <si>
    <t xml:space="preserve">GUIDANCE BEFORE PRICING AND MEASURING </t>
  </si>
  <si>
    <t>The NEC's approach to the Preliminary &amp; General (P&amp;G) section of the bill of quantities assumes use will be made of method related charges for project applied to providing the works based on durations shown in the Accepted Programme. Fixed charges for the use of Equipment that are required throughout the construction phase, time related charges for people working in a managerial and supervisory capacity for the period required, and lump sum charges for other facilities or services not directly related to performing work items typically included in other parts of the bill of quantities.</t>
  </si>
  <si>
    <t>The P&amp;G section of the bill of quantities is not used for the assessment of compensation events.</t>
  </si>
  <si>
    <t>C</t>
  </si>
  <si>
    <t xml:space="preserve">METHOD OF MEASUREMENT </t>
  </si>
  <si>
    <t>The bill of quantities comprises a list of work items and quantities, based on standard methods of measurement, which are either published or stated herein and state the items to be included and how quantities are to be calculated and the items and activities that are deemed to be included within the Rates and Prices inserted by the Tenderer.</t>
  </si>
  <si>
    <t>Tenderers shall price the items, taking account all of the information within and associated with the tender documents and shall include for all matters, which are at the Contractors risk.</t>
  </si>
  <si>
    <t>All enquiry documents supplied must be considered for pricing the items in the Bills of Quantities for the completion of the works.</t>
  </si>
  <si>
    <t>Unless otherwise stated, items are measured net in accordance with the contract drawings, and no allowance has been made for waste or bulking or compaction or evaporation or loss by any means whatsoever.</t>
  </si>
  <si>
    <t xml:space="preserve">The quantities contained in the bill of quantities are provisional shall not be used for ordering purposes. No claims whatsoever, however arising will be entertained, should the bill of quantities have been used for ordering and or procurement purposes. </t>
  </si>
  <si>
    <t>D</t>
  </si>
  <si>
    <t>RATES AND PRICES</t>
  </si>
  <si>
    <t>Rates and Prices shall be expressed to two decimal places (i.e. cents) except in the case of a NIL rate or price.</t>
  </si>
  <si>
    <t>The Tenderers Rates and Prices shall be inserted in the bill of quantities are deemed to be the fully inclusive Rates and Prices to the Employer for the work described under the several items. Such Rates and Prices shall cover all costs and expenses that may be required in, and for the prompt and efficient and safe execution of the work described, and shall cover the cost of all general risks, liabilities and obligations set  forth or implied in this Enquiry document.</t>
  </si>
  <si>
    <t xml:space="preserve">Rates and Prices for items which are required to be inserted in the bill of quantities by the Tenderer and which have not been duly inserted, are deemed to be covered by other Rates and Prices in the bill of quantities. </t>
  </si>
  <si>
    <t>The Tenderers omission to insert Rates and Prices shall not be deemed to be a qualified exclusion to execute such work, activity or responsibility.</t>
  </si>
  <si>
    <t>The Rates and Prices are deemed to include (unless otherwise specifically stated in the bill of quantities or herein) all the relevant costs associated with the Clauses of  Contract as amended and shall include but not be limited to the following cost components:</t>
  </si>
  <si>
    <t>- The Tenderer is deemed to have obtained all the necessary information required to adequately price the scope of work associated with this Enquiry and no claim shall be considered resulting from lack of knowledge in this respect.</t>
  </si>
  <si>
    <t>BILL No. 1 - PRELIMINARY AND GENERAL ITEMS</t>
  </si>
  <si>
    <r>
      <t>The</t>
    </r>
    <r>
      <rPr>
        <i/>
        <sz val="9"/>
        <rFont val="Arial"/>
        <family val="2"/>
      </rPr>
      <t xml:space="preserve"> Contractor </t>
    </r>
    <r>
      <rPr>
        <sz val="9"/>
        <rFont val="Arial"/>
        <family val="2"/>
      </rPr>
      <t>is referred to the full intent and meaning of each clause or item herein.  He shall allow opposite each clause or item, whatever payments he may consider necessary, to carry out and observance of same.</t>
    </r>
  </si>
  <si>
    <r>
      <t xml:space="preserve">The </t>
    </r>
    <r>
      <rPr>
        <i/>
        <sz val="9"/>
        <rFont val="Arial"/>
        <family val="2"/>
      </rPr>
      <t xml:space="preserve">Contractor </t>
    </r>
    <r>
      <rPr>
        <sz val="9"/>
        <rFont val="Arial"/>
        <family val="2"/>
      </rPr>
      <t xml:space="preserve">shall price </t>
    </r>
    <r>
      <rPr>
        <b/>
        <sz val="9"/>
        <rFont val="Arial"/>
        <family val="2"/>
      </rPr>
      <t>Bill No. 1 - Preliminary and Generals</t>
    </r>
    <r>
      <rPr>
        <sz val="9"/>
        <rFont val="Arial"/>
        <family val="2"/>
      </rPr>
      <t xml:space="preserve"> in respect of all payment required for any work, risk, contingency or obligation whatsoever, that is not described in the</t>
    </r>
    <r>
      <rPr>
        <i/>
        <sz val="9"/>
        <rFont val="Arial"/>
        <family val="2"/>
      </rPr>
      <t xml:space="preserve"> Bill of Quantities</t>
    </r>
    <r>
      <rPr>
        <sz val="9"/>
        <rFont val="Arial"/>
        <family val="2"/>
      </rPr>
      <t xml:space="preserve"> and which is his responsibility under the Contract</t>
    </r>
  </si>
  <si>
    <t>ITEM</t>
  </si>
  <si>
    <t>QTY</t>
  </si>
  <si>
    <t>FIXED</t>
  </si>
  <si>
    <t>TIME</t>
  </si>
  <si>
    <t>(1*(2+3))</t>
  </si>
  <si>
    <t>THE ENGINEERING AND CONSTRUCTION CONTRACT</t>
  </si>
  <si>
    <t>WORKS INFORMATION</t>
  </si>
  <si>
    <t>Contractual Requirements</t>
  </si>
  <si>
    <t>sum</t>
  </si>
  <si>
    <t xml:space="preserve">Performance Bond </t>
  </si>
  <si>
    <r>
      <t xml:space="preserve">Quality management (incl. </t>
    </r>
    <r>
      <rPr>
        <i/>
        <sz val="9"/>
        <rFont val="Arial"/>
        <family val="2"/>
      </rPr>
      <t>Contractor's</t>
    </r>
    <r>
      <rPr>
        <sz val="9"/>
        <rFont val="Arial"/>
        <family val="2"/>
      </rPr>
      <t xml:space="preserve"> Quality Plans) as outlined in the enquiry document.</t>
    </r>
  </si>
  <si>
    <t>Drawings &amp; Specifications</t>
  </si>
  <si>
    <t>SITE COSTS AND OVERHEADS</t>
  </si>
  <si>
    <t>2.1</t>
  </si>
  <si>
    <t>Off-site overhead costs</t>
  </si>
  <si>
    <t>2.2</t>
  </si>
  <si>
    <t>Off-site staff</t>
  </si>
  <si>
    <t>2.3</t>
  </si>
  <si>
    <t>Site staff</t>
  </si>
  <si>
    <t>2.4</t>
  </si>
  <si>
    <t>Establish contractor's yard, site offices, workshops, stores etc. including all necessary water and electricity supplies, drainage and waste disposal systems, telecoms/telephone facilities etc. and remove on completion.</t>
  </si>
  <si>
    <t>2.5</t>
  </si>
  <si>
    <t>Establish staff accommodation and camp, including sanitation and remove on completion.</t>
  </si>
  <si>
    <t>2.6</t>
  </si>
  <si>
    <t>Establish concrete batching plant and remove on completion.</t>
  </si>
  <si>
    <t>2.7</t>
  </si>
  <si>
    <t>Establish concrete laboratory and remove on completion, or use independent concrete laboratory.</t>
  </si>
  <si>
    <t>2.8</t>
  </si>
  <si>
    <t>Provide survey equipment and remove on completion.</t>
  </si>
  <si>
    <t>2.9</t>
  </si>
  <si>
    <t>Establish temporary works and remove on completion.</t>
  </si>
  <si>
    <t>2.10</t>
  </si>
  <si>
    <t>Establish constructional equipment and remove on completion.</t>
  </si>
  <si>
    <t>2.11</t>
  </si>
  <si>
    <r>
      <t xml:space="preserve">Take delivery of, off-load, check for completeness, register and store until use, in a suitable secure area, all stringing and other material supplied by the </t>
    </r>
    <r>
      <rPr>
        <i/>
        <sz val="9"/>
        <rFont val="Arial"/>
        <family val="2"/>
      </rPr>
      <t>Employer.</t>
    </r>
  </si>
  <si>
    <t>2.12</t>
  </si>
  <si>
    <r>
      <rPr>
        <sz val="9"/>
        <rFont val="Arial"/>
        <family val="2"/>
      </rPr>
      <t xml:space="preserve">On site security required to protect the </t>
    </r>
    <r>
      <rPr>
        <i/>
        <sz val="9"/>
        <rFont val="Arial"/>
        <family val="2"/>
      </rPr>
      <t>Contractor's</t>
    </r>
    <r>
      <rPr>
        <sz val="9"/>
        <rFont val="Arial"/>
        <family val="2"/>
      </rPr>
      <t xml:space="preserve"> and the </t>
    </r>
    <r>
      <rPr>
        <i/>
        <sz val="9"/>
        <rFont val="Arial"/>
        <family val="2"/>
      </rPr>
      <t>Employer's</t>
    </r>
    <r>
      <rPr>
        <sz val="9"/>
        <rFont val="Arial"/>
        <family val="2"/>
      </rPr>
      <t xml:space="preserve"> assets before completion.</t>
    </r>
  </si>
  <si>
    <r>
      <t>Relocation of construction  teams and equipment necessary for out of sequence work due to instruction by the</t>
    </r>
    <r>
      <rPr>
        <i/>
        <sz val="9"/>
        <rFont val="Arial"/>
        <family val="2"/>
      </rPr>
      <t xml:space="preserve"> Employer.</t>
    </r>
  </si>
  <si>
    <t>per move</t>
  </si>
  <si>
    <r>
      <t xml:space="preserve">Contractor's </t>
    </r>
    <r>
      <rPr>
        <sz val="9"/>
        <rFont val="Arial"/>
        <family val="2"/>
      </rPr>
      <t xml:space="preserve">transport inclusive of taxi association requirements. </t>
    </r>
  </si>
  <si>
    <t>Contractor to provide cameras to monitor various construction activities for assurance on quality and safety, as per Works Information. Recordings to be provided to Eskom.</t>
  </si>
  <si>
    <r>
      <t xml:space="preserve">SUPPLY AND MAINTENANCE OF </t>
    </r>
    <r>
      <rPr>
        <b/>
        <i/>
        <sz val="9"/>
        <rFont val="Univers (W1)"/>
      </rPr>
      <t xml:space="preserve">EMPLOYER'S </t>
    </r>
    <r>
      <rPr>
        <b/>
        <sz val="9"/>
        <rFont val="Univers (W1)"/>
      </rPr>
      <t>OFFICE</t>
    </r>
  </si>
  <si>
    <t>3.1</t>
  </si>
  <si>
    <r>
      <t>Maintain existing offices, and supply the following:</t>
    </r>
    <r>
      <rPr>
        <sz val="9"/>
        <color rgb="FFFF0000"/>
        <rFont val="Univers (W1)"/>
      </rPr>
      <t xml:space="preserve"> Internet, Printing Facility, Printing Papers, Printer Ink and general stationery</t>
    </r>
    <r>
      <rPr>
        <sz val="9"/>
        <rFont val="Univers (W1)"/>
      </rPr>
      <t xml:space="preserve">. </t>
    </r>
  </si>
  <si>
    <r>
      <t xml:space="preserve">The Contractor is to allow for the employment of a Tea / Cleaning Lady, for the entire duration of the contract, </t>
    </r>
    <r>
      <rPr>
        <sz val="9"/>
        <color rgb="FFFF0000"/>
        <rFont val="Univers (W1)"/>
      </rPr>
      <t>including supply of tea/coffee, milk, sugar, drinking water, cleaning detergents and toilet paper</t>
    </r>
    <r>
      <rPr>
        <sz val="9"/>
        <rFont val="Univers (W1)"/>
      </rPr>
      <t>.</t>
    </r>
  </si>
  <si>
    <t>Rates to be entered for all items</t>
  </si>
  <si>
    <t>Community Liason Officer</t>
  </si>
  <si>
    <t>Transportation of employees in compliance with the Transportation of employees procedure</t>
  </si>
  <si>
    <t>Months</t>
  </si>
  <si>
    <t>A- BATTERY ROOM</t>
  </si>
  <si>
    <t>Making good</t>
  </si>
  <si>
    <t>Allow for making good all trades to existing work where damaged or disturbed through alterations with all necessary new materials to match and leave complete and perfect in  every respect.</t>
  </si>
  <si>
    <t>Temporary tarpaulin and screens</t>
  </si>
  <si>
    <t>Supply and erect any temporary tarpaulins, dust or
weatherproof screens and barriers that may be necessary during the progress of the Contract all to the satisfaction of the Principal Agent and remove when directed.</t>
  </si>
  <si>
    <t>Leave in good condition</t>
  </si>
  <si>
    <t>The Contractor is to allow for leaving the existing building, in which the alterations are undertaken, clean and neat at completion</t>
  </si>
  <si>
    <t>PROTECTION OF EXISTING WORK</t>
  </si>
  <si>
    <t>Existing Structures</t>
  </si>
  <si>
    <t>Provide all necessary enclosure, etc. to ensure protection of all structures during the alteration works. Any damage to the structures as well as the remaining portions of the building and the rectification thereof will be for the Contractor's account</t>
  </si>
  <si>
    <t>Closure of atrium windows and openings</t>
  </si>
  <si>
    <t>REMOVAL OF EXISTING WORK</t>
  </si>
  <si>
    <t>No</t>
  </si>
  <si>
    <t>Taking out and removing sundry joinery work, fittings, furniture and fixures etc</t>
  </si>
  <si>
    <t>Barge boards</t>
  </si>
  <si>
    <t>Fascia boards</t>
  </si>
  <si>
    <t>Gutters,downpipes etc</t>
  </si>
  <si>
    <t>Taking up and removing vinyl floor coverings, carpeting,
etc</t>
  </si>
  <si>
    <t>Vinyl tile floor covering including preparing screed for new vinyl floor covering</t>
  </si>
  <si>
    <t>Timber Skirting</t>
  </si>
  <si>
    <t>Taking down and removing roofs, floors, panelling,
ceilings, partitions, etc</t>
  </si>
  <si>
    <t>Cornices</t>
  </si>
  <si>
    <t>Take out &amp; remove ceiling, patching of [plaster ceiling in measure work]</t>
  </si>
  <si>
    <t>PREPARATORY WORK TO EXISTING SURFACES</t>
  </si>
  <si>
    <t>Making good defects in existing screeded floor</t>
  </si>
  <si>
    <t xml:space="preserve"> </t>
  </si>
  <si>
    <t>MAKING GOOD OF FINISHES ETC</t>
  </si>
  <si>
    <t>Making good internal two coat plaster with gypsum finish</t>
  </si>
  <si>
    <t>Walls in patches</t>
  </si>
  <si>
    <t>SHEETING</t>
  </si>
  <si>
    <t>B- CONTROL ROOM</t>
  </si>
  <si>
    <t>C - ACCESS CONTROL</t>
  </si>
  <si>
    <t>D- OFFICE</t>
  </si>
  <si>
    <t>E- WORKSHOP</t>
  </si>
  <si>
    <t>Fascias</t>
  </si>
  <si>
    <t>Take out &amp; remove roofs including ventilators</t>
  </si>
  <si>
    <t xml:space="preserve">300NB Asbestos cement pipes between trenches </t>
  </si>
  <si>
    <t>Cable trench covers</t>
  </si>
  <si>
    <t>Carefully take out and remove windows, sills, door frames and ironmongery, etc from brickwork and prepare to receive new.</t>
  </si>
  <si>
    <t>Window sills</t>
  </si>
  <si>
    <t>Roof covering</t>
  </si>
  <si>
    <t>Cupboard size 3310 x1725mm on plan.</t>
  </si>
  <si>
    <t>BUILT IN COUNTER</t>
  </si>
  <si>
    <t>Counter size 3300 x700mm on plan.</t>
  </si>
  <si>
    <t>Cupboards formed of 20mm Laminated SA Pine with meranti edging, rounded including all ironmongery and finishes</t>
  </si>
  <si>
    <t>Remove the kitchen cupboards and counters, exposed water pipes and close water supply</t>
  </si>
  <si>
    <t>VARIABLE</t>
  </si>
  <si>
    <t>JUNO SUBSTATION</t>
  </si>
  <si>
    <t>Carried forward to Bill No. 6 - SUMMARY OF PRICES</t>
  </si>
  <si>
    <t>Sum</t>
  </si>
  <si>
    <t>Name boards.</t>
  </si>
  <si>
    <t xml:space="preserve">Living accommodation. </t>
  </si>
  <si>
    <t>Ablution and latrine facilities (chemical portable toilets to be well maintained / serviced for the entire duration of the contract).</t>
  </si>
  <si>
    <t>Hazardous waste transportation and disposal at a registered facility</t>
  </si>
  <si>
    <t>ASBESTOS MATERIAL</t>
  </si>
  <si>
    <t>Carefully remove existing asbestos materials and dispose of in terms of Asbestos Regulations, 2001 and OHS Act of 1993. A specialist and accredited asbestos removal company to be utilised for removal of all identified asbestos materials.</t>
  </si>
  <si>
    <t>FURNITURE</t>
  </si>
  <si>
    <t>All furniture to be carefully removed and stored for reuse or transferred to temporary accommodation</t>
  </si>
  <si>
    <t>LOWVELD CLN</t>
  </si>
  <si>
    <t>ASBESTOS REMOVAL FROM SUBSTATIONS IN MPUMALANGA</t>
  </si>
  <si>
    <t>MARATHON SUBSTATION</t>
  </si>
  <si>
    <t>Supply and erect any temporary tarpaulins, dust or
weatherproof screens and barriers that may be necessary during the progress of the Contract all to the satisfaction of the Project Manager and remove when directed.</t>
  </si>
  <si>
    <t>GUMENI SUBSTATION</t>
  </si>
  <si>
    <t>PRAIRIE SUBSTATION</t>
  </si>
  <si>
    <t>KOMATIPOORT SUBSTATION</t>
  </si>
  <si>
    <t>Take out &amp; remove roof sheeting</t>
  </si>
  <si>
    <t>Gutters,downpipes, etc.</t>
  </si>
  <si>
    <t>Taking down and removing roofs, floors, panelling,
ceilings, partitions, etc.</t>
  </si>
  <si>
    <t>Supply and install Everite Nutec boards as detailed on Detail Design Report (MPU_ASB_SE-D87):</t>
  </si>
  <si>
    <t>Sleeve Pipes</t>
  </si>
  <si>
    <t>Window sills must be scraped / sanded to remove all peeling paint.</t>
  </si>
  <si>
    <t>Refurbish window sills as detailed on Detail Design Report (MPU_ASB_SE-D87)</t>
  </si>
  <si>
    <t>Supply and install  according to the Detail Design Report (MPU_ASB_SE-D87): :</t>
  </si>
  <si>
    <t>Removal of oil dam pipes, including all the necessary activities.</t>
  </si>
  <si>
    <t>Fascia boards.</t>
  </si>
  <si>
    <t>Provide all necessary enclosure, etc. to ensure protection of all structures during the alteration works. Any damage to the structures as well as the remaining portions of the building and the rectification thereof will be for the Contractor's account.</t>
  </si>
  <si>
    <t>Gutters,downpipes, etc</t>
  </si>
  <si>
    <t>SABS 1200A.8.3.2</t>
  </si>
  <si>
    <t>SABS 1200A.8.3.2.1c</t>
  </si>
  <si>
    <t>SABS 1200A.8.3.2.2</t>
  </si>
  <si>
    <t>SABS 1200A.8.3.2.2a</t>
  </si>
  <si>
    <t>SABS 1200A.8.3.2.2d</t>
  </si>
  <si>
    <t>SABS 1200A.8.3.2.2e</t>
  </si>
  <si>
    <t>SABS 1200A.8.3.2.2f</t>
  </si>
  <si>
    <t>SABS 1200A.8.3.2.2g</t>
  </si>
  <si>
    <t>SABS 1200A.8.4.2.2d</t>
  </si>
  <si>
    <t>SABS 1200A.8.4.2.2e</t>
  </si>
  <si>
    <t>SABS 1200A.8.4.2.2f</t>
  </si>
  <si>
    <t>NATIONAL TRANSMISSION COMPANY SOUTH AFRICA - NTCSA</t>
  </si>
  <si>
    <t>Extra over 150 x 150mm eaves gutter for angle.</t>
  </si>
  <si>
    <t>Barge Flashing boards.</t>
  </si>
  <si>
    <t>Supply and install 0,8mm Thick pre-painted aluminium sheeting in:</t>
  </si>
  <si>
    <t>CEILINGS</t>
  </si>
  <si>
    <t>NAILED UP CEILINGS:</t>
  </si>
  <si>
    <t>"Isotherm" polyester insulation:</t>
  </si>
  <si>
    <t>50mm  Insulation  closely  fitted  and laid  on top of brandering between roof timbers etc.</t>
  </si>
  <si>
    <t>6,4mm  Gypsum  plasterboard with H-type pressed steel jointing strips:</t>
  </si>
  <si>
    <t>Removal of water tank and its accessories and fittings</t>
  </si>
  <si>
    <t>EAVES, VERGES, ETC.</t>
  </si>
  <si>
    <t>Water tank to be replaced with a Brown JOJO tank and should be installed as per manufacturers’ specification including all the fittings needed for installation.</t>
  </si>
  <si>
    <t>Supply and Install roof sheeting not exceeding 50 degrees pitch as detailed on Detail Design Report (MPU_ASB_SE-D87):</t>
  </si>
  <si>
    <t>Ceilings in 1200mm sheets including  38 x 38mm  sawn softwood  brandering at 400mm centres.</t>
  </si>
  <si>
    <t>Extra  over  ceiling  for  610 x 610mm trap door of 50 x 76mm wrought softwood rebated framing  with  one 38 x 38mm sawn softwood cross brander covered with ceiling board and fitted flush in opening.</t>
  </si>
  <si>
    <t>Extra over ceiling for 400 x 600mm opening for extract air diffuser including 12 x 50mm timber bead all round fixed to 38 x 38mm framed framing.</t>
  </si>
  <si>
    <t>LUMINAIRES AND EQUIPMENT</t>
  </si>
  <si>
    <t>SUNDRIES</t>
  </si>
  <si>
    <t>Testing and commissioning:</t>
  </si>
  <si>
    <t>Allow for testing, balancing and commissioning the complete electrical installation and liason with Eskom site representative and allow for bonding to hot and cold water pipes all as required by SABS 0142.</t>
  </si>
  <si>
    <t>16A one-lever one-way switch.</t>
  </si>
  <si>
    <t>Paint one coat sealer and 2 coats prominent sheen acrylic white</t>
  </si>
  <si>
    <t xml:space="preserve">Type E Recessed downlight LED Luminaire. Body colour white, temp 4000k, luminaire watt=8W </t>
  </si>
  <si>
    <t>Type A - Surface mounted LED luminaire. Body colour white, temp 4000k, luminaire watt= 60W</t>
  </si>
  <si>
    <t>Type AE - Surface mounted LED luminaire. Including emergency mode with inverter and battery pack. Body colour white, temp 4000k, luminaire watt= 60W</t>
  </si>
  <si>
    <t>Type B - LED luminaire increased safety type EX'e' with 5 ft 67W, 230 AC lamp. Class 1 Division 1</t>
  </si>
  <si>
    <t>Type BE - LED luminaire increased safety type EX'e' with 5 ft 67W, 230 AC lamp. Including emergency mode. Class 1 Division 1</t>
  </si>
  <si>
    <t>Allow for testing, balancing and commissioning the complete electrical installation and liason with NTCSA site representative and allow for bonding to hot and cold water pipes all as required by SABS 0142.</t>
  </si>
  <si>
    <t>All furniture to be carefully removed and stored for reuse or transferred to temporary accommodation.</t>
  </si>
  <si>
    <t>SUPPLY, DELIVER AND INSTALL:</t>
  </si>
  <si>
    <t>Take out &amp; remove ceiling including cornice, insulation material etc.</t>
  </si>
  <si>
    <t>Supply and install ceiling and moulded cornices according to the Detail Design Report (MPU_ASB_SE-D87):</t>
  </si>
  <si>
    <t>Barge boards.</t>
  </si>
  <si>
    <t>Supply and install luminaires or equipment complete with lamps, connections, wiring etc mounted in position, all as detailed on drawing:</t>
  </si>
  <si>
    <t>Remove existing lights including switches and wiring and dispose to registered dumping site.</t>
  </si>
  <si>
    <t>Window sills to be sealed with Bonding Liquid. After window sill has been sealed, it must be painted as indicated in the Detailed Design Report (MPU_ASB_SE-D87). Colour to match existing.</t>
  </si>
  <si>
    <t>ELECTRICAL WORK</t>
  </si>
  <si>
    <t>Supply and install Switches, etc complete with cover plate fixed in flush box:</t>
  </si>
  <si>
    <t xml:space="preserve"> DESCRIPTION</t>
  </si>
  <si>
    <t xml:space="preserve">PRELIMINARIES AND GENERAL </t>
  </si>
  <si>
    <t>Contractual requirements.</t>
  </si>
  <si>
    <t>Establishment of Facilities on the Site:</t>
  </si>
  <si>
    <t>Facilities for the Contractor:</t>
  </si>
  <si>
    <t>Establishment of facilities on site ie. site office, sheds and storage etc.</t>
  </si>
  <si>
    <t>Tools and equipments.</t>
  </si>
  <si>
    <t xml:space="preserve">Water supplies, electric power, compressed air supply and communications including LAN connections and plumbing (all to be available from beginning of contract and for entire duration of the contract). </t>
  </si>
  <si>
    <t>Removal of site establishment.</t>
  </si>
  <si>
    <t>SCHEDULED TIME - RELATED ITEMS:</t>
  </si>
  <si>
    <t>Company and head office overhead costs for duration of the contract.</t>
  </si>
  <si>
    <t>Site return  visit including the de-establishment of plant, tools &amp; equipment and personnel (Provisonal)</t>
  </si>
  <si>
    <t>TOTAL P&amp;G's - carried forward to FINAL SUMMARY</t>
  </si>
  <si>
    <t>All furniture to be carefully removed and stored for reuse or transferred to temporary accommodation (Control Room, Offices, PTM&amp;C and Lines building)</t>
  </si>
  <si>
    <t>SUSPENDED CEILINGS</t>
  </si>
  <si>
    <t>Note:</t>
  </si>
  <si>
    <t>Electrical  light  fittings, diffusers, panels, etc generally are "lay in" units  of  the  same dimensions as the suspension grid described  and allowance  must  be  made  accordingly for their support  inclusive  of any flexibility insetting out that may be required (ceiling panels have not been deducted and pricing is to take cognizance thereof)</t>
  </si>
  <si>
    <t>12.5mm "Donn Cyprex" BPB Gypsum Rhinoboard with white porcelain vinyl finish, 600 x 600mm lay-in suspended grid system, including  main and cross tees, hangers,  grids and all necessary accessories:</t>
  </si>
  <si>
    <t>Add additional sap branders at 400crs under truss tie - beam for support</t>
  </si>
  <si>
    <t>Suspended ceiling not exceeding 1m below timber purlins at 600mm centres.</t>
  </si>
  <si>
    <t>25 x 19mm M6 PVC cornice wall moulding</t>
  </si>
  <si>
    <t>Gutters and downpipes</t>
  </si>
  <si>
    <t>ITEM NO.</t>
  </si>
  <si>
    <t>REFERENCE</t>
  </si>
  <si>
    <t>AMOUNT (Excl VAT)</t>
  </si>
  <si>
    <t xml:space="preserve">SABS 1200A </t>
  </si>
  <si>
    <t>SABS 1200A 8.3</t>
  </si>
  <si>
    <t xml:space="preserve">SCHEDULED FIXED-CHARGE: </t>
  </si>
  <si>
    <t>SABS 1200A 8.3.1</t>
  </si>
  <si>
    <t>SABS 1200A.8.3.2.1</t>
  </si>
  <si>
    <t>Facilities for Engineer:</t>
  </si>
  <si>
    <t>SABS 1200A 8.3.4</t>
  </si>
  <si>
    <t>Transportation of employees in compliance with the transportation of employees procedure</t>
  </si>
  <si>
    <t>SABS 1200A 8.4</t>
  </si>
  <si>
    <t>SABS 1200A 8.4.1</t>
  </si>
  <si>
    <t>SABS 1200A 8.4.2</t>
  </si>
  <si>
    <t xml:space="preserve">Operation and maintenance of contractor's facilities on site: </t>
  </si>
  <si>
    <t>SABS 1200A.8.4.2.1</t>
  </si>
  <si>
    <t>SABS 1200A 8.4.2.2a</t>
  </si>
  <si>
    <t>Operation and maintenance of contractor's facilities on site, eg. Offices and storage sheds.</t>
  </si>
  <si>
    <t>SABS 1200A 8.4.3</t>
  </si>
  <si>
    <t>Supervision for duration of construction as per SHEQ specification.</t>
  </si>
  <si>
    <t>SABS 1200A 8.4.4</t>
  </si>
  <si>
    <t>SHEQ SCHEDULE</t>
  </si>
  <si>
    <t>Safety management (incl. Contractor's Health and Safety Plans) as outlined in the enquiry document. (Refer to appendix  marked " SHEQ Requirement"</t>
  </si>
  <si>
    <t>Environmental management (incl. Contractor's Environmental Management Plan) as outlined in the enquiry document. (Refer to appendix  marked " SHEQ Requirement"</t>
  </si>
  <si>
    <t>Quality management (incl. Contractor's Quality Plans) as outlined in the enquiry document. (Refer to appendix  marked " SHEQ Requirement"</t>
  </si>
  <si>
    <t>TOTAL - carried forward to FINAL SUMMARY</t>
  </si>
  <si>
    <t>m²</t>
  </si>
  <si>
    <t xml:space="preserve">SUMMARY </t>
  </si>
  <si>
    <t>SUMMARY OF PRICES</t>
  </si>
  <si>
    <t>PRELIMINARY AND GENERAL (GUMENI)</t>
  </si>
  <si>
    <t>PRELIMINARY AND GENERAL (PRAIRIE)</t>
  </si>
  <si>
    <t>PRELIMINARY AND GENERAL (MARATHON)</t>
  </si>
  <si>
    <t>PRELIMINARY AND GENERAL (KOMATIPOORT)</t>
  </si>
  <si>
    <t>TOTAL AMOUNT (Excl VAT)</t>
  </si>
  <si>
    <t>BILL NO.</t>
  </si>
  <si>
    <t>BILL OF QUANTITIES</t>
  </si>
  <si>
    <t>FREE ISSUE OF MATERIAL BY THE EMPLOYER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</si>
</sst>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0.00_-;\-&quot;R&quot;* #,##0.00_-;_-&quot;R&quot;* &quot;-&quot;??_-;_-@_-"/>
    <numFmt numFmtId="164" formatCode="&quot;R&quot;\ #,##0.00"/>
    <numFmt numFmtId="165" formatCode="dd\-mmm\-yy_)"/>
    <numFmt numFmtId="166" formatCode="_-[$R-430]* #,##0.00_-;\-[$R-430]* #,##0.00_-;_-[$R-430]* &quot;-&quot;??_-;_-@_-"/>
    <numFmt numFmtId="167" formatCode="###\ ###\ ##0\ \ &quot;RAND&quot;;\-###\ ###\ ##0\ &quot;RAND&quot;"/>
    <numFmt numFmtId="168" formatCode="_ * #,##0.00_ ;_ * \-#,##0.00_ ;_ * &quot;-&quot;??_ ;_ @_ "/>
    <numFmt numFmtId="169" formatCode="_ * #,##0_ ;_ * \-#,##0_ ;_ * &quot;-&quot;??_ ;_ @_ "/>
    <numFmt numFmtId="170" formatCode="#,##0.0"/>
    <numFmt numFmtId="171" formatCode="_-[$R-1C09]* #,##0.00_-;\-[$R-1C09]* #,##0.00_-;_-[$R-1C09]* &quot;-&quot;??_-;_-@_-"/>
    <numFmt numFmtId="172" formatCode="_-* #,##0.00\ &quot;F&quot;_-;\-* #,##0.00\ &quot;F&quot;_-;_-* &quot;-&quot;??\ &quot;F&quot;_-;_-@_-"/>
    <numFmt numFmtId="173" formatCode="General_)"/>
    <numFmt numFmtId="174" formatCode="&quot;R&quot;#,##0.00"/>
  </numFmts>
  <fonts count="41">
    <font>
      <sz val="11"/>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b/>
      <sz val="10"/>
      <name val="Calibri"/>
      <family val="2"/>
      <scheme val="minor"/>
    </font>
    <font>
      <sz val="10"/>
      <name val="Arial"/>
      <family val="2"/>
    </font>
    <font>
      <sz val="11"/>
      <color theme="1"/>
      <name val="Calibri"/>
      <family val="2"/>
      <scheme val="minor"/>
    </font>
    <font>
      <b/>
      <sz val="14"/>
      <name val="Arial"/>
      <family val="2"/>
    </font>
    <font>
      <b/>
      <sz val="10"/>
      <name val="Arial"/>
      <family val="2"/>
    </font>
    <font>
      <sz val="10"/>
      <name val="Helv"/>
    </font>
    <font>
      <b/>
      <sz val="12"/>
      <name val="Arial"/>
      <family val="2"/>
    </font>
    <font>
      <b/>
      <sz val="11"/>
      <name val="Arial"/>
      <family val="2"/>
    </font>
    <font>
      <b/>
      <sz val="9"/>
      <name val="Arial"/>
      <family val="2"/>
    </font>
    <font>
      <sz val="9"/>
      <name val="Arial"/>
      <family val="2"/>
    </font>
    <font>
      <b/>
      <sz val="20"/>
      <name val="Arial"/>
      <family val="2"/>
    </font>
    <font>
      <b/>
      <sz val="14"/>
      <color indexed="10"/>
      <name val="Arial"/>
      <family val="2"/>
    </font>
    <font>
      <b/>
      <u/>
      <sz val="14"/>
      <color indexed="10"/>
      <name val="Arial"/>
      <family val="2"/>
    </font>
    <font>
      <b/>
      <sz val="10"/>
      <color indexed="10"/>
      <name val="Arial"/>
      <family val="2"/>
    </font>
    <font>
      <b/>
      <sz val="16"/>
      <color indexed="10"/>
      <name val="Arial"/>
      <family val="2"/>
    </font>
    <font>
      <i/>
      <sz val="9"/>
      <name val="Arial"/>
      <family val="2"/>
    </font>
    <font>
      <b/>
      <sz val="8"/>
      <name val="Arial"/>
      <family val="2"/>
    </font>
    <font>
      <b/>
      <sz val="7"/>
      <name val="Arial"/>
      <family val="2"/>
    </font>
    <font>
      <sz val="9"/>
      <name val="Univers (W1)"/>
    </font>
    <font>
      <b/>
      <i/>
      <sz val="9"/>
      <name val="Univers (W1)"/>
    </font>
    <font>
      <b/>
      <sz val="9"/>
      <name val="Univers (W1)"/>
    </font>
    <font>
      <sz val="9"/>
      <color rgb="FFFF0000"/>
      <name val="Univers (W1)"/>
    </font>
    <font>
      <b/>
      <sz val="12"/>
      <name val="Calibri"/>
      <family val="2"/>
      <scheme val="minor"/>
    </font>
    <font>
      <sz val="10"/>
      <name val="MS Sans Serif"/>
      <family val="2"/>
    </font>
    <font>
      <b/>
      <sz val="12"/>
      <color theme="1"/>
      <name val="Calibri"/>
      <family val="2"/>
      <scheme val="minor"/>
    </font>
    <font>
      <sz val="11"/>
      <color indexed="8"/>
      <name val="Calibri"/>
      <family val="2"/>
    </font>
    <font>
      <sz val="12"/>
      <name val="Calibri"/>
      <family val="2"/>
      <scheme val="minor"/>
    </font>
    <font>
      <sz val="12"/>
      <color theme="1"/>
      <name val="Calibri"/>
      <family val="2"/>
      <scheme val="minor"/>
    </font>
    <font>
      <b/>
      <u/>
      <sz val="12"/>
      <color theme="1"/>
      <name val="Calibri"/>
      <family val="2"/>
      <scheme val="minor"/>
    </font>
    <font>
      <b/>
      <u/>
      <sz val="12"/>
      <name val="Calibri"/>
      <family val="2"/>
      <scheme val="minor"/>
    </font>
    <font>
      <sz val="12"/>
      <color rgb="FF000000"/>
      <name val="Calibri"/>
      <family val="2"/>
      <scheme val="minor"/>
    </font>
    <font>
      <i/>
      <sz val="12"/>
      <color theme="1"/>
      <name val="Calibri"/>
      <family val="2"/>
      <scheme val="minor"/>
    </font>
    <font>
      <b/>
      <sz val="14"/>
      <color theme="1"/>
      <name val="Calibri"/>
      <family val="2"/>
      <scheme val="minor"/>
    </font>
    <font>
      <b/>
      <sz val="14"/>
      <name val="Calibri"/>
      <family val="2"/>
      <scheme val="minor"/>
    </font>
    <font>
      <b/>
      <i/>
      <sz val="12"/>
      <color theme="1"/>
      <name val="Calibri"/>
      <family val="2"/>
      <scheme val="minor"/>
    </font>
    <font>
      <sz val="12"/>
      <color rgb="FF000000"/>
      <name val="Arial"/>
      <family val="2"/>
    </font>
    <font>
      <b/>
      <u/>
      <sz val="14"/>
      <name val="Arial"/>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rgb="FF92D050"/>
        <bgColor indexed="64"/>
      </patternFill>
    </fill>
    <fill>
      <patternFill patternType="solid">
        <fgColor theme="0"/>
        <bgColor indexed="64"/>
      </patternFill>
    </fill>
    <fill>
      <patternFill patternType="solid">
        <fgColor rgb="FFCCFFCC"/>
        <bgColor indexed="64"/>
      </patternFill>
    </fill>
  </fills>
  <borders count="1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
      <left/>
      <right/>
      <top/>
      <bottom style="thin">
        <color indexed="64"/>
      </bottom>
      <diagonal/>
    </border>
    <border>
      <left style="thin">
        <color indexed="64"/>
      </left>
      <right/>
      <top style="medium">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8"/>
      </right>
      <top/>
      <bottom/>
      <diagonal/>
    </border>
    <border>
      <left style="thin">
        <color indexed="8"/>
      </left>
      <right style="thin">
        <color indexed="8"/>
      </right>
      <top/>
      <bottom/>
      <diagonal/>
    </border>
    <border>
      <left style="thin">
        <color indexed="8"/>
      </left>
      <right style="thin">
        <color indexed="64"/>
      </right>
      <top/>
      <bottom/>
      <diagonal/>
    </border>
    <border>
      <left/>
      <right style="medium">
        <color indexed="64"/>
      </right>
      <top/>
      <bottom style="thin">
        <color indexed="64"/>
      </bottom>
      <diagonal/>
    </border>
    <border>
      <left style="medium">
        <color indexed="64"/>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hair">
        <color indexed="64"/>
      </bottom>
      <diagonal/>
    </border>
    <border>
      <left style="medium">
        <color indexed="64"/>
      </left>
      <right style="thin">
        <color indexed="8"/>
      </right>
      <top style="hair">
        <color indexed="64"/>
      </top>
      <bottom style="hair">
        <color indexed="8"/>
      </bottom>
      <diagonal/>
    </border>
    <border>
      <left style="thin">
        <color indexed="8"/>
      </left>
      <right style="thin">
        <color indexed="8"/>
      </right>
      <top style="hair">
        <color indexed="64"/>
      </top>
      <bottom style="hair">
        <color indexed="8"/>
      </bottom>
      <diagonal/>
    </border>
    <border>
      <left style="thin">
        <color indexed="8"/>
      </left>
      <right style="thin">
        <color indexed="64"/>
      </right>
      <top style="hair">
        <color indexed="64"/>
      </top>
      <bottom style="hair">
        <color indexed="8"/>
      </bottom>
      <diagonal/>
    </border>
    <border>
      <left/>
      <right style="thin">
        <color indexed="64"/>
      </right>
      <top/>
      <bottom style="hair">
        <color indexed="8"/>
      </bottom>
      <diagonal/>
    </border>
    <border>
      <left style="thin">
        <color indexed="64"/>
      </left>
      <right style="thin">
        <color indexed="64"/>
      </right>
      <top/>
      <bottom style="hair">
        <color indexed="8"/>
      </bottom>
      <diagonal/>
    </border>
    <border>
      <left style="thin">
        <color indexed="64"/>
      </left>
      <right style="medium">
        <color indexed="64"/>
      </right>
      <top style="hair">
        <color indexed="64"/>
      </top>
      <bottom style="hair">
        <color indexed="8"/>
      </bottom>
      <diagonal/>
    </border>
    <border>
      <left style="medium">
        <color indexed="64"/>
      </left>
      <right style="thin">
        <color indexed="8"/>
      </right>
      <top style="hair">
        <color indexed="8"/>
      </top>
      <bottom style="hair">
        <color indexed="8"/>
      </bottom>
      <diagonal/>
    </border>
    <border>
      <left/>
      <right style="thin">
        <color indexed="8"/>
      </right>
      <top style="hair">
        <color indexed="8"/>
      </top>
      <bottom style="hair">
        <color indexed="8"/>
      </bottom>
      <diagonal/>
    </border>
    <border>
      <left/>
      <right style="thin">
        <color indexed="64"/>
      </right>
      <top style="hair">
        <color indexed="8"/>
      </top>
      <bottom style="hair">
        <color indexed="8"/>
      </bottom>
      <diagonal/>
    </border>
    <border>
      <left style="thin">
        <color indexed="8"/>
      </left>
      <right style="thin">
        <color indexed="64"/>
      </right>
      <top style="hair">
        <color indexed="8"/>
      </top>
      <bottom style="hair">
        <color indexed="8"/>
      </bottom>
      <diagonal/>
    </border>
    <border>
      <left style="medium">
        <color indexed="64"/>
      </left>
      <right style="thin">
        <color indexed="8"/>
      </right>
      <top style="hair">
        <color indexed="8"/>
      </top>
      <bottom/>
      <diagonal/>
    </border>
    <border>
      <left/>
      <right style="thin">
        <color indexed="8"/>
      </right>
      <top style="hair">
        <color indexed="8"/>
      </top>
      <bottom/>
      <diagonal/>
    </border>
    <border>
      <left/>
      <right style="thin">
        <color indexed="64"/>
      </right>
      <top style="hair">
        <color indexed="8"/>
      </top>
      <bottom/>
      <diagonal/>
    </border>
    <border>
      <left style="thin">
        <color indexed="8"/>
      </left>
      <right style="thin">
        <color indexed="64"/>
      </right>
      <top style="hair">
        <color indexed="8"/>
      </top>
      <bottom/>
      <diagonal/>
    </border>
    <border>
      <left style="thin">
        <color indexed="64"/>
      </left>
      <right style="thin">
        <color indexed="64"/>
      </right>
      <top style="hair">
        <color indexed="8"/>
      </top>
      <bottom style="thin">
        <color indexed="64"/>
      </bottom>
      <diagonal/>
    </border>
    <border>
      <left style="medium">
        <color indexed="64"/>
      </left>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style="thin">
        <color indexed="64"/>
      </top>
      <bottom/>
      <diagonal/>
    </border>
    <border>
      <left style="medium">
        <color indexed="64"/>
      </left>
      <right style="thin">
        <color indexed="8"/>
      </right>
      <top/>
      <bottom style="hair">
        <color indexed="8"/>
      </bottom>
      <diagonal/>
    </border>
    <border>
      <left/>
      <right style="thin">
        <color indexed="8"/>
      </right>
      <top/>
      <bottom style="hair">
        <color indexed="8"/>
      </bottom>
      <diagonal/>
    </border>
    <border>
      <left style="thin">
        <color indexed="64"/>
      </left>
      <right style="thin">
        <color indexed="64"/>
      </right>
      <top style="hair">
        <color indexed="64"/>
      </top>
      <bottom style="hair">
        <color indexed="8"/>
      </bottom>
      <diagonal/>
    </border>
    <border>
      <left style="thin">
        <color indexed="64"/>
      </left>
      <right style="thin">
        <color indexed="8"/>
      </right>
      <top style="hair">
        <color indexed="64"/>
      </top>
      <bottom style="hair">
        <color indexed="64"/>
      </bottom>
      <diagonal/>
    </border>
    <border>
      <left style="thin">
        <color indexed="8"/>
      </left>
      <right style="thin">
        <color indexed="8"/>
      </right>
      <top style="hair">
        <color indexed="64"/>
      </top>
      <bottom style="hair">
        <color indexed="64"/>
      </bottom>
      <diagonal/>
    </border>
    <border>
      <left/>
      <right style="thin">
        <color indexed="8"/>
      </right>
      <top style="hair">
        <color indexed="64"/>
      </top>
      <bottom style="hair">
        <color indexed="64"/>
      </bottom>
      <diagonal/>
    </border>
    <border>
      <left style="thin">
        <color indexed="8"/>
      </left>
      <right style="thin">
        <color indexed="8"/>
      </right>
      <top style="hair">
        <color indexed="64"/>
      </top>
      <bottom/>
      <diagonal/>
    </border>
    <border>
      <left style="medium">
        <color indexed="64"/>
      </left>
      <right/>
      <top style="thin">
        <color indexed="64"/>
      </top>
      <bottom/>
      <diagonal/>
    </border>
    <border>
      <left/>
      <right style="medium">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8"/>
      </right>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diagonal/>
    </border>
    <border>
      <left style="medium">
        <color indexed="64"/>
      </left>
      <right/>
      <top style="hair">
        <color indexed="64"/>
      </top>
      <bottom style="hair">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auto="1"/>
      </left>
      <right style="medium">
        <color indexed="64"/>
      </right>
      <top style="thin">
        <color auto="1"/>
      </top>
      <bottom/>
      <diagonal/>
    </border>
    <border>
      <left style="thin">
        <color indexed="64"/>
      </left>
      <right style="thin">
        <color indexed="64"/>
      </right>
      <top/>
      <bottom style="thin">
        <color theme="0" tint="-0.14999847407452621"/>
      </bottom>
      <diagonal/>
    </border>
    <border>
      <left style="thin">
        <color indexed="64"/>
      </left>
      <right style="thin">
        <color indexed="64"/>
      </right>
      <top style="thin">
        <color theme="0" tint="-0.14999847407452621"/>
      </top>
      <bottom style="thin">
        <color theme="0" tint="-0.14999847407452621"/>
      </bottom>
      <diagonal/>
    </border>
    <border>
      <left style="medium">
        <color indexed="64"/>
      </left>
      <right/>
      <top style="medium">
        <color indexed="64"/>
      </top>
      <bottom style="thin">
        <color theme="0"/>
      </bottom>
      <diagonal/>
    </border>
    <border>
      <left/>
      <right style="thin">
        <color theme="0"/>
      </right>
      <top style="medium">
        <color indexed="64"/>
      </top>
      <bottom/>
      <diagonal/>
    </border>
    <border>
      <left style="thin">
        <color theme="0"/>
      </left>
      <right/>
      <top/>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theme="0"/>
      </top>
      <bottom/>
      <diagonal/>
    </border>
    <border>
      <left style="thin">
        <color indexed="64"/>
      </left>
      <right style="thin">
        <color indexed="64"/>
      </right>
      <top style="thin">
        <color theme="0"/>
      </top>
      <bottom style="thin">
        <color theme="0"/>
      </bottom>
      <diagonal/>
    </border>
    <border>
      <left style="thin">
        <color indexed="64"/>
      </left>
      <right style="thin">
        <color indexed="64"/>
      </right>
      <top/>
      <bottom style="thin">
        <color theme="0"/>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theme="0" tint="-0.14999847407452621"/>
      </top>
      <bottom/>
      <diagonal/>
    </border>
    <border>
      <left style="medium">
        <color indexed="64"/>
      </left>
      <right style="thin">
        <color indexed="64"/>
      </right>
      <top style="thin">
        <color theme="0"/>
      </top>
      <bottom/>
      <diagonal/>
    </border>
    <border>
      <left style="medium">
        <color indexed="64"/>
      </left>
      <right style="thin">
        <color indexed="64"/>
      </right>
      <top style="thin">
        <color theme="0"/>
      </top>
      <bottom style="thin">
        <color theme="0"/>
      </bottom>
      <diagonal/>
    </border>
    <border>
      <left style="medium">
        <color indexed="64"/>
      </left>
      <right style="thin">
        <color indexed="64"/>
      </right>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bottom style="hair">
        <color indexed="64"/>
      </bottom>
      <diagonal/>
    </border>
    <border>
      <left/>
      <right/>
      <top style="hair">
        <color indexed="64"/>
      </top>
      <bottom style="hair">
        <color indexed="64"/>
      </bottom>
      <diagonal/>
    </border>
    <border>
      <left/>
      <right style="thin">
        <color indexed="64"/>
      </right>
      <top/>
      <bottom style="hair">
        <color indexed="64"/>
      </bottom>
      <diagonal/>
    </border>
    <border>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top style="hair">
        <color indexed="64"/>
      </top>
      <bottom/>
      <diagonal/>
    </border>
    <border>
      <left/>
      <right style="thin">
        <color indexed="64"/>
      </right>
      <top style="hair">
        <color indexed="64"/>
      </top>
      <bottom/>
      <diagonal/>
    </border>
    <border>
      <left/>
      <right style="medium">
        <color indexed="64"/>
      </right>
      <top style="hair">
        <color indexed="64"/>
      </top>
      <bottom/>
      <diagonal/>
    </border>
  </borders>
  <cellStyleXfs count="13">
    <xf numFmtId="0" fontId="0" fillId="0" borderId="0"/>
    <xf numFmtId="0" fontId="5" fillId="0" borderId="0"/>
    <xf numFmtId="0" fontId="5" fillId="0" borderId="0"/>
    <xf numFmtId="165" fontId="9" fillId="0" borderId="0"/>
    <xf numFmtId="165" fontId="9" fillId="0" borderId="0"/>
    <xf numFmtId="168" fontId="9" fillId="0" borderId="0" applyFont="0" applyFill="0" applyBorder="0" applyAlignment="0" applyProtection="0"/>
    <xf numFmtId="172" fontId="5" fillId="0" borderId="0" applyFont="0" applyFill="0" applyBorder="0" applyAlignment="0" applyProtection="0"/>
    <xf numFmtId="0" fontId="6" fillId="0" borderId="0"/>
    <xf numFmtId="0" fontId="27" fillId="0" borderId="0" applyFill="0"/>
    <xf numFmtId="0" fontId="27" fillId="0" borderId="0" applyFill="0"/>
    <xf numFmtId="168" fontId="29" fillId="0" borderId="0" applyFont="0" applyFill="0" applyBorder="0" applyAlignment="0" applyProtection="0"/>
    <xf numFmtId="0" fontId="6" fillId="0" borderId="0"/>
    <xf numFmtId="9" fontId="6" fillId="0" borderId="0" applyFont="0" applyFill="0" applyBorder="0" applyAlignment="0" applyProtection="0"/>
  </cellStyleXfs>
  <cellXfs count="478">
    <xf numFmtId="0" fontId="0" fillId="0" borderId="0" xfId="0"/>
    <xf numFmtId="0" fontId="4"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1" fillId="0" borderId="0" xfId="0" applyFont="1"/>
    <xf numFmtId="4" fontId="3" fillId="0" borderId="2" xfId="0" applyNumberFormat="1" applyFont="1" applyBorder="1" applyAlignment="1" applyProtection="1">
      <alignment horizontal="right"/>
      <protection locked="0"/>
    </xf>
    <xf numFmtId="0" fontId="4" fillId="0" borderId="1" xfId="0" applyFont="1" applyBorder="1"/>
    <xf numFmtId="4" fontId="4" fillId="0" borderId="1" xfId="0" applyNumberFormat="1" applyFont="1" applyBorder="1" applyAlignment="1" applyProtection="1">
      <alignment horizontal="center"/>
      <protection locked="0"/>
    </xf>
    <xf numFmtId="0" fontId="1" fillId="0" borderId="2" xfId="0" applyFont="1" applyBorder="1"/>
    <xf numFmtId="0" fontId="1" fillId="0" borderId="2" xfId="0" applyFont="1" applyBorder="1" applyAlignment="1">
      <alignment wrapText="1"/>
    </xf>
    <xf numFmtId="0" fontId="4" fillId="0" borderId="4" xfId="0" applyFont="1" applyBorder="1" applyAlignment="1">
      <alignment vertical="center"/>
    </xf>
    <xf numFmtId="4" fontId="4" fillId="0" borderId="3" xfId="0" applyNumberFormat="1" applyFont="1" applyBorder="1" applyAlignment="1" applyProtection="1">
      <alignment horizontal="center" vertical="center"/>
      <protection locked="0"/>
    </xf>
    <xf numFmtId="0" fontId="3" fillId="0" borderId="0" xfId="0" applyFont="1"/>
    <xf numFmtId="0" fontId="3" fillId="0" borderId="0" xfId="0" applyFont="1" applyProtection="1">
      <protection locked="0"/>
    </xf>
    <xf numFmtId="0" fontId="2" fillId="0" borderId="2" xfId="0" applyFont="1" applyBorder="1" applyAlignment="1">
      <alignment wrapText="1"/>
    </xf>
    <xf numFmtId="0" fontId="1" fillId="0" borderId="2" xfId="0" applyFont="1" applyBorder="1" applyAlignment="1">
      <alignment horizontal="center" vertical="center"/>
    </xf>
    <xf numFmtId="0" fontId="1" fillId="0" borderId="2" xfId="0" applyFont="1" applyBorder="1" applyAlignment="1">
      <alignment vertical="top" wrapText="1"/>
    </xf>
    <xf numFmtId="0" fontId="2" fillId="0" borderId="2" xfId="0" applyFont="1" applyBorder="1" applyAlignment="1">
      <alignment vertical="top" wrapText="1"/>
    </xf>
    <xf numFmtId="0" fontId="4" fillId="0" borderId="1"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49" fontId="2"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xf>
    <xf numFmtId="0" fontId="3" fillId="0" borderId="2" xfId="0" applyFont="1" applyBorder="1" applyAlignment="1">
      <alignment horizontal="left" vertical="center"/>
    </xf>
    <xf numFmtId="0" fontId="1" fillId="0" borderId="2" xfId="0" applyFont="1" applyBorder="1" applyAlignment="1">
      <alignment vertical="center"/>
    </xf>
    <xf numFmtId="0" fontId="4" fillId="0" borderId="1" xfId="0" applyFont="1" applyBorder="1" applyAlignment="1">
      <alignment horizontal="left" vertical="center" wrapText="1"/>
    </xf>
    <xf numFmtId="0" fontId="3" fillId="0" borderId="3" xfId="0" applyFont="1" applyBorder="1" applyAlignment="1">
      <alignment horizontal="left" vertical="center"/>
    </xf>
    <xf numFmtId="0" fontId="1" fillId="0" borderId="0" xfId="0" applyFont="1" applyAlignment="1">
      <alignment horizontal="left" vertical="center"/>
    </xf>
    <xf numFmtId="165" fontId="9" fillId="0" borderId="0" xfId="4"/>
    <xf numFmtId="165" fontId="9" fillId="0" borderId="21" xfId="4" applyBorder="1"/>
    <xf numFmtId="165" fontId="9" fillId="0" borderId="15" xfId="4" applyBorder="1"/>
    <xf numFmtId="165" fontId="14" fillId="4" borderId="21" xfId="4" applyFont="1" applyFill="1" applyBorder="1" applyAlignment="1">
      <alignment horizontal="centerContinuous" vertical="center"/>
    </xf>
    <xf numFmtId="165" fontId="14" fillId="4" borderId="15" xfId="4" applyFont="1" applyFill="1" applyBorder="1" applyAlignment="1">
      <alignment horizontal="centerContinuous" vertical="center"/>
    </xf>
    <xf numFmtId="165" fontId="14" fillId="0" borderId="21" xfId="4" applyFont="1" applyBorder="1" applyAlignment="1">
      <alignment horizontal="centerContinuous" vertical="center"/>
    </xf>
    <xf numFmtId="165" fontId="14" fillId="0" borderId="15" xfId="4" applyFont="1" applyBorder="1" applyAlignment="1">
      <alignment horizontal="centerContinuous" vertical="center"/>
    </xf>
    <xf numFmtId="165" fontId="7" fillId="0" borderId="21" xfId="4" applyFont="1" applyBorder="1" applyAlignment="1">
      <alignment horizontal="left" vertical="center"/>
    </xf>
    <xf numFmtId="165" fontId="15" fillId="3" borderId="15" xfId="4" applyFont="1" applyFill="1" applyBorder="1" applyAlignment="1">
      <alignment horizontal="left" vertical="center"/>
    </xf>
    <xf numFmtId="165" fontId="8" fillId="0" borderId="15" xfId="4" applyFont="1" applyBorder="1" applyAlignment="1">
      <alignment vertical="center"/>
    </xf>
    <xf numFmtId="165" fontId="15" fillId="0" borderId="15" xfId="4" applyFont="1" applyBorder="1" applyAlignment="1">
      <alignment horizontal="left" vertical="center"/>
    </xf>
    <xf numFmtId="165" fontId="7" fillId="0" borderId="21" xfId="4" applyFont="1" applyBorder="1" applyAlignment="1">
      <alignment vertical="center"/>
    </xf>
    <xf numFmtId="165" fontId="15" fillId="3" borderId="15" xfId="4" applyFont="1" applyFill="1" applyBorder="1" applyAlignment="1">
      <alignment horizontal="left" vertical="center" wrapText="1"/>
    </xf>
    <xf numFmtId="165" fontId="7" fillId="0" borderId="21" xfId="4" applyFont="1" applyBorder="1" applyAlignment="1">
      <alignment horizontal="center" vertical="center"/>
    </xf>
    <xf numFmtId="167" fontId="16" fillId="3" borderId="15" xfId="4" applyNumberFormat="1" applyFont="1" applyFill="1" applyBorder="1" applyAlignment="1">
      <alignment horizontal="justify" vertical="center"/>
    </xf>
    <xf numFmtId="165" fontId="8" fillId="0" borderId="21" xfId="4" applyFont="1" applyBorder="1" applyAlignment="1">
      <alignment horizontal="left" vertical="top" indent="1"/>
    </xf>
    <xf numFmtId="165" fontId="17" fillId="0" borderId="15" xfId="4" applyFont="1" applyBorder="1" applyAlignment="1">
      <alignment horizontal="justify" vertical="center"/>
    </xf>
    <xf numFmtId="165" fontId="8" fillId="0" borderId="21" xfId="4" applyFont="1" applyBorder="1" applyAlignment="1">
      <alignment horizontal="left" vertical="center"/>
    </xf>
    <xf numFmtId="165" fontId="18" fillId="3" borderId="15" xfId="4" applyFont="1" applyFill="1" applyBorder="1" applyAlignment="1">
      <alignment horizontal="justify" vertical="center"/>
    </xf>
    <xf numFmtId="165" fontId="17" fillId="3" borderId="15" xfId="4" applyFont="1" applyFill="1" applyBorder="1" applyAlignment="1">
      <alignment horizontal="justify" vertical="center"/>
    </xf>
    <xf numFmtId="165" fontId="9" fillId="0" borderId="21" xfId="4" applyBorder="1" applyAlignment="1">
      <alignment vertical="center"/>
    </xf>
    <xf numFmtId="14" fontId="15" fillId="3" borderId="15" xfId="4" applyNumberFormat="1" applyFont="1" applyFill="1" applyBorder="1" applyAlignment="1">
      <alignment horizontal="left" vertical="center"/>
    </xf>
    <xf numFmtId="165" fontId="10" fillId="0" borderId="21" xfId="4" applyFont="1" applyBorder="1" applyAlignment="1">
      <alignment vertical="center"/>
    </xf>
    <xf numFmtId="165" fontId="10" fillId="0" borderId="15" xfId="4" applyFont="1" applyBorder="1" applyAlignment="1">
      <alignment vertical="center"/>
    </xf>
    <xf numFmtId="165" fontId="9" fillId="0" borderId="15" xfId="4" applyBorder="1" applyAlignment="1">
      <alignment vertical="center"/>
    </xf>
    <xf numFmtId="165" fontId="9" fillId="0" borderId="22" xfId="4" applyBorder="1" applyAlignment="1">
      <alignment vertical="center"/>
    </xf>
    <xf numFmtId="165" fontId="15" fillId="0" borderId="17" xfId="4" applyFont="1" applyBorder="1" applyAlignment="1">
      <alignment horizontal="left" vertical="center"/>
    </xf>
    <xf numFmtId="169" fontId="5" fillId="0" borderId="0" xfId="5" applyNumberFormat="1" applyFont="1" applyAlignment="1">
      <alignment vertical="top"/>
    </xf>
    <xf numFmtId="165" fontId="8" fillId="0" borderId="0" xfId="4" applyFont="1" applyAlignment="1">
      <alignment vertical="top"/>
    </xf>
    <xf numFmtId="165" fontId="5" fillId="0" borderId="0" xfId="4" applyFont="1" applyAlignment="1">
      <alignment vertical="top"/>
    </xf>
    <xf numFmtId="169" fontId="8" fillId="0" borderId="0" xfId="5" applyNumberFormat="1" applyFont="1" applyAlignment="1">
      <alignment vertical="top"/>
    </xf>
    <xf numFmtId="165" fontId="5" fillId="0" borderId="0" xfId="4" applyFont="1" applyAlignment="1">
      <alignment vertical="top" wrapText="1"/>
    </xf>
    <xf numFmtId="165" fontId="8" fillId="0" borderId="0" xfId="4" applyFont="1" applyAlignment="1">
      <alignment vertical="top" wrapText="1"/>
    </xf>
    <xf numFmtId="165" fontId="5" fillId="0" borderId="0" xfId="4" quotePrefix="1" applyFont="1" applyAlignment="1">
      <alignment horizontal="left" vertical="top" wrapText="1"/>
    </xf>
    <xf numFmtId="169" fontId="5" fillId="0" borderId="0" xfId="5" applyNumberFormat="1" applyFont="1"/>
    <xf numFmtId="165" fontId="5" fillId="0" borderId="0" xfId="4" applyFont="1" applyAlignment="1">
      <alignment wrapText="1"/>
    </xf>
    <xf numFmtId="165" fontId="5" fillId="0" borderId="0" xfId="4" applyFont="1"/>
    <xf numFmtId="165" fontId="7" fillId="0" borderId="0" xfId="4" applyFont="1" applyAlignment="1">
      <alignment horizontal="left"/>
    </xf>
    <xf numFmtId="165" fontId="7" fillId="0" borderId="0" xfId="3" applyFont="1" applyAlignment="1">
      <alignment wrapText="1"/>
    </xf>
    <xf numFmtId="165" fontId="7" fillId="0" borderId="0" xfId="3" applyFont="1" applyAlignment="1">
      <alignment horizontal="left"/>
    </xf>
    <xf numFmtId="165" fontId="11" fillId="0" borderId="0" xfId="4" quotePrefix="1" applyFont="1" applyAlignment="1">
      <alignment horizontal="left" vertical="center"/>
    </xf>
    <xf numFmtId="165" fontId="5" fillId="0" borderId="0" xfId="4" applyFont="1" applyAlignment="1">
      <alignment vertical="center"/>
    </xf>
    <xf numFmtId="165" fontId="5" fillId="0" borderId="0" xfId="4" applyFont="1" applyAlignment="1">
      <alignment horizontal="center" vertical="center"/>
    </xf>
    <xf numFmtId="168" fontId="5" fillId="0" borderId="0" xfId="4" applyNumberFormat="1" applyFont="1" applyAlignment="1">
      <alignment horizontal="right" vertical="center"/>
    </xf>
    <xf numFmtId="168" fontId="10" fillId="0" borderId="0" xfId="3" applyNumberFormat="1" applyFont="1" applyAlignment="1">
      <alignment horizontal="right"/>
    </xf>
    <xf numFmtId="168" fontId="21" fillId="0" borderId="17" xfId="4" quotePrefix="1" applyNumberFormat="1" applyFont="1" applyBorder="1" applyAlignment="1" applyProtection="1">
      <alignment horizontal="center" vertical="center" wrapText="1"/>
      <protection locked="0"/>
    </xf>
    <xf numFmtId="1" fontId="12" fillId="3" borderId="19" xfId="4" quotePrefix="1" applyNumberFormat="1" applyFont="1" applyFill="1" applyBorder="1" applyAlignment="1" applyProtection="1">
      <alignment horizontal="center" vertical="center"/>
      <protection locked="0"/>
    </xf>
    <xf numFmtId="165" fontId="12" fillId="3" borderId="6" xfId="4" applyFont="1" applyFill="1" applyBorder="1" applyAlignment="1" applyProtection="1">
      <alignment horizontal="left" vertical="center"/>
      <protection locked="0"/>
    </xf>
    <xf numFmtId="165" fontId="12" fillId="3" borderId="23" xfId="4" applyFont="1" applyFill="1" applyBorder="1" applyAlignment="1" applyProtection="1">
      <alignment horizontal="left" vertical="center"/>
      <protection locked="0"/>
    </xf>
    <xf numFmtId="4" fontId="12" fillId="3" borderId="23" xfId="4" applyNumberFormat="1" applyFont="1" applyFill="1" applyBorder="1" applyAlignment="1" applyProtection="1">
      <alignment horizontal="center" vertical="center"/>
      <protection locked="0"/>
    </xf>
    <xf numFmtId="168" fontId="12" fillId="3" borderId="23" xfId="4" applyNumberFormat="1" applyFont="1" applyFill="1" applyBorder="1" applyAlignment="1" applyProtection="1">
      <alignment horizontal="right" vertical="center"/>
      <protection locked="0"/>
    </xf>
    <xf numFmtId="168" fontId="12" fillId="3" borderId="20" xfId="4" applyNumberFormat="1" applyFont="1" applyFill="1" applyBorder="1" applyAlignment="1" applyProtection="1">
      <alignment horizontal="left" vertical="center"/>
      <protection locked="0"/>
    </xf>
    <xf numFmtId="0" fontId="12" fillId="3" borderId="21" xfId="4" quotePrefix="1" applyNumberFormat="1" applyFont="1" applyFill="1" applyBorder="1" applyAlignment="1" applyProtection="1">
      <alignment horizontal="center" vertical="center"/>
      <protection locked="0"/>
    </xf>
    <xf numFmtId="165" fontId="12" fillId="3" borderId="8" xfId="4" applyFont="1" applyFill="1" applyBorder="1" applyAlignment="1" applyProtection="1">
      <alignment horizontal="left" vertical="center"/>
      <protection locked="0"/>
    </xf>
    <xf numFmtId="165" fontId="12" fillId="3" borderId="0" xfId="4" applyFont="1" applyFill="1" applyAlignment="1" applyProtection="1">
      <alignment horizontal="left" vertical="center"/>
      <protection locked="0"/>
    </xf>
    <xf numFmtId="4" fontId="12" fillId="3" borderId="0" xfId="4" applyNumberFormat="1" applyFont="1" applyFill="1" applyAlignment="1" applyProtection="1">
      <alignment horizontal="center" vertical="center"/>
      <protection locked="0"/>
    </xf>
    <xf numFmtId="168" fontId="12" fillId="3" borderId="36" xfId="4" applyNumberFormat="1" applyFont="1" applyFill="1" applyBorder="1" applyAlignment="1" applyProtection="1">
      <alignment horizontal="right" vertical="center"/>
      <protection locked="0"/>
    </xf>
    <xf numFmtId="168" fontId="12" fillId="3" borderId="15" xfId="4" applyNumberFormat="1" applyFont="1" applyFill="1" applyBorder="1" applyAlignment="1" applyProtection="1">
      <alignment horizontal="left" vertical="center"/>
      <protection locked="0"/>
    </xf>
    <xf numFmtId="170" fontId="13" fillId="0" borderId="37" xfId="4" quotePrefix="1" applyNumberFormat="1" applyFont="1" applyBorder="1" applyAlignment="1">
      <alignment horizontal="center" vertical="center"/>
    </xf>
    <xf numFmtId="165" fontId="13" fillId="0" borderId="38" xfId="4" applyFont="1" applyBorder="1" applyAlignment="1">
      <alignment horizontal="left" vertical="top"/>
    </xf>
    <xf numFmtId="165" fontId="13" fillId="0" borderId="38" xfId="4" applyFont="1" applyBorder="1" applyAlignment="1">
      <alignment horizontal="center" vertical="center"/>
    </xf>
    <xf numFmtId="3" fontId="22" fillId="0" borderId="39" xfId="4" applyNumberFormat="1" applyFont="1" applyBorder="1" applyAlignment="1">
      <alignment horizontal="center"/>
    </xf>
    <xf numFmtId="3" fontId="22" fillId="0" borderId="40" xfId="4" applyNumberFormat="1" applyFont="1" applyBorder="1" applyAlignment="1" applyProtection="1">
      <alignment horizontal="center"/>
      <protection locked="0"/>
    </xf>
    <xf numFmtId="171" fontId="13" fillId="0" borderId="41" xfId="4" applyNumberFormat="1" applyFont="1" applyBorder="1" applyAlignment="1" applyProtection="1">
      <alignment horizontal="right" vertical="center"/>
      <protection locked="0"/>
    </xf>
    <xf numFmtId="171" fontId="13" fillId="0" borderId="42" xfId="4" applyNumberFormat="1" applyFont="1" applyBorder="1" applyAlignment="1">
      <alignment horizontal="right" vertical="center"/>
    </xf>
    <xf numFmtId="170" fontId="13" fillId="0" borderId="43" xfId="4" quotePrefix="1" applyNumberFormat="1" applyFont="1" applyBorder="1" applyAlignment="1">
      <alignment horizontal="center" vertical="center"/>
    </xf>
    <xf numFmtId="165" fontId="13" fillId="0" borderId="44" xfId="4" applyFont="1" applyBorder="1" applyAlignment="1">
      <alignment horizontal="left" vertical="top"/>
    </xf>
    <xf numFmtId="165" fontId="13" fillId="0" borderId="45" xfId="4" applyFont="1" applyBorder="1" applyAlignment="1">
      <alignment horizontal="center" vertical="center"/>
    </xf>
    <xf numFmtId="3" fontId="22" fillId="0" borderId="46" xfId="4" applyNumberFormat="1" applyFont="1" applyBorder="1" applyAlignment="1">
      <alignment horizontal="center"/>
    </xf>
    <xf numFmtId="165" fontId="13" fillId="0" borderId="44" xfId="4" applyFont="1" applyBorder="1" applyAlignment="1">
      <alignment horizontal="left" vertical="top" wrapText="1"/>
    </xf>
    <xf numFmtId="3" fontId="22" fillId="0" borderId="46" xfId="4" applyNumberFormat="1" applyFont="1" applyBorder="1" applyAlignment="1">
      <alignment horizontal="center" vertical="center"/>
    </xf>
    <xf numFmtId="3" fontId="22" fillId="0" borderId="40" xfId="4" applyNumberFormat="1" applyFont="1" applyBorder="1" applyAlignment="1" applyProtection="1">
      <alignment horizontal="center" vertical="center"/>
      <protection locked="0"/>
    </xf>
    <xf numFmtId="170" fontId="13" fillId="0" borderId="47" xfId="4" quotePrefix="1" applyNumberFormat="1" applyFont="1" applyBorder="1" applyAlignment="1">
      <alignment horizontal="center" vertical="center"/>
    </xf>
    <xf numFmtId="165" fontId="13" fillId="0" borderId="48" xfId="4" applyFont="1" applyBorder="1" applyAlignment="1">
      <alignment horizontal="left" vertical="top"/>
    </xf>
    <xf numFmtId="165" fontId="13" fillId="0" borderId="49" xfId="4" applyFont="1" applyBorder="1" applyAlignment="1">
      <alignment horizontal="center" vertical="center"/>
    </xf>
    <xf numFmtId="3" fontId="22" fillId="0" borderId="50" xfId="4" applyNumberFormat="1" applyFont="1" applyBorder="1" applyAlignment="1">
      <alignment horizontal="center"/>
    </xf>
    <xf numFmtId="3" fontId="22" fillId="0" borderId="49" xfId="4" applyNumberFormat="1" applyFont="1" applyBorder="1" applyAlignment="1" applyProtection="1">
      <alignment horizontal="center"/>
      <protection locked="0"/>
    </xf>
    <xf numFmtId="171" fontId="13" fillId="0" borderId="51" xfId="4" applyNumberFormat="1" applyFont="1" applyBorder="1" applyAlignment="1" applyProtection="1">
      <alignment horizontal="right" vertical="center"/>
      <protection locked="0"/>
    </xf>
    <xf numFmtId="1" fontId="12" fillId="3" borderId="52" xfId="4" quotePrefix="1" applyNumberFormat="1" applyFont="1" applyFill="1" applyBorder="1" applyAlignment="1">
      <alignment horizontal="center" vertical="center"/>
    </xf>
    <xf numFmtId="165" fontId="12" fillId="3" borderId="53" xfId="4" applyFont="1" applyFill="1" applyBorder="1" applyAlignment="1">
      <alignment horizontal="left" vertical="top"/>
    </xf>
    <xf numFmtId="165" fontId="12" fillId="3" borderId="54" xfId="4" applyFont="1" applyFill="1" applyBorder="1" applyAlignment="1">
      <alignment horizontal="left" vertical="center"/>
    </xf>
    <xf numFmtId="4" fontId="12" fillId="3" borderId="55" xfId="4" applyNumberFormat="1" applyFont="1" applyFill="1" applyBorder="1" applyAlignment="1">
      <alignment horizontal="center" vertical="center"/>
    </xf>
    <xf numFmtId="4" fontId="12" fillId="3" borderId="55" xfId="4" applyNumberFormat="1" applyFont="1" applyFill="1" applyBorder="1" applyAlignment="1" applyProtection="1">
      <alignment horizontal="center" vertical="center"/>
      <protection locked="0"/>
    </xf>
    <xf numFmtId="168" fontId="12" fillId="3" borderId="54" xfId="4" applyNumberFormat="1" applyFont="1" applyFill="1" applyBorder="1" applyAlignment="1" applyProtection="1">
      <alignment horizontal="right" vertical="center"/>
      <protection locked="0"/>
    </xf>
    <xf numFmtId="168" fontId="12" fillId="3" borderId="15" xfId="4" applyNumberFormat="1" applyFont="1" applyFill="1" applyBorder="1" applyAlignment="1">
      <alignment horizontal="left" vertical="center"/>
    </xf>
    <xf numFmtId="165" fontId="13" fillId="0" borderId="56" xfId="4" quotePrefix="1" applyFont="1" applyBorder="1" applyAlignment="1">
      <alignment horizontal="center" vertical="center"/>
    </xf>
    <xf numFmtId="165" fontId="13" fillId="0" borderId="57" xfId="4" applyFont="1" applyBorder="1" applyAlignment="1">
      <alignment horizontal="left" vertical="top"/>
    </xf>
    <xf numFmtId="3" fontId="22" fillId="0" borderId="58" xfId="4" applyNumberFormat="1" applyFont="1" applyBorder="1" applyAlignment="1">
      <alignment horizontal="center"/>
    </xf>
    <xf numFmtId="3" fontId="22" fillId="0" borderId="41" xfId="4" applyNumberFormat="1" applyFont="1" applyBorder="1" applyAlignment="1" applyProtection="1">
      <alignment horizontal="center"/>
      <protection locked="0"/>
    </xf>
    <xf numFmtId="166" fontId="13" fillId="0" borderId="41" xfId="4" applyNumberFormat="1" applyFont="1" applyBorder="1" applyAlignment="1" applyProtection="1">
      <alignment horizontal="right" vertical="center"/>
      <protection locked="0"/>
    </xf>
    <xf numFmtId="165" fontId="13" fillId="0" borderId="43" xfId="4" quotePrefix="1" applyFont="1" applyBorder="1" applyAlignment="1">
      <alignment horizontal="center" vertical="center"/>
    </xf>
    <xf numFmtId="165" fontId="13" fillId="0" borderId="44" xfId="4" quotePrefix="1" applyFont="1" applyBorder="1" applyAlignment="1">
      <alignment horizontal="left" vertical="top"/>
    </xf>
    <xf numFmtId="165" fontId="13" fillId="0" borderId="40" xfId="4" applyFont="1" applyBorder="1" applyAlignment="1">
      <alignment horizontal="center" vertical="center"/>
    </xf>
    <xf numFmtId="165" fontId="13" fillId="0" borderId="48" xfId="4" applyFont="1" applyBorder="1" applyAlignment="1">
      <alignment horizontal="left" vertical="top" wrapText="1"/>
    </xf>
    <xf numFmtId="2" fontId="13" fillId="0" borderId="43" xfId="4" quotePrefix="1" applyNumberFormat="1" applyFont="1" applyBorder="1" applyAlignment="1">
      <alignment horizontal="center" vertical="center"/>
    </xf>
    <xf numFmtId="165" fontId="13" fillId="0" borderId="59" xfId="4" applyFont="1" applyBorder="1" applyAlignment="1">
      <alignment vertical="top" wrapText="1"/>
    </xf>
    <xf numFmtId="165" fontId="13" fillId="0" borderId="60" xfId="4" applyFont="1" applyBorder="1" applyAlignment="1">
      <alignment horizontal="center" vertical="center" wrapText="1"/>
    </xf>
    <xf numFmtId="3" fontId="13" fillId="0" borderId="13" xfId="4" applyNumberFormat="1" applyFont="1" applyBorder="1" applyAlignment="1">
      <alignment horizontal="center" vertical="center"/>
    </xf>
    <xf numFmtId="166" fontId="13" fillId="0" borderId="61" xfId="6" applyNumberFormat="1" applyFont="1" applyFill="1" applyBorder="1" applyAlignment="1" applyProtection="1">
      <alignment vertical="center"/>
      <protection locked="0"/>
    </xf>
    <xf numFmtId="166" fontId="13" fillId="0" borderId="14" xfId="4" applyNumberFormat="1" applyFont="1" applyBorder="1" applyAlignment="1" applyProtection="1">
      <alignment vertical="center"/>
      <protection locked="0"/>
    </xf>
    <xf numFmtId="165" fontId="19" fillId="0" borderId="48" xfId="4" quotePrefix="1" applyFont="1" applyBorder="1" applyAlignment="1">
      <alignment horizontal="left" vertical="top"/>
    </xf>
    <xf numFmtId="165" fontId="13" fillId="0" borderId="62" xfId="4" applyFont="1" applyBorder="1" applyAlignment="1">
      <alignment horizontal="left" vertical="top" wrapText="1"/>
    </xf>
    <xf numFmtId="165" fontId="13" fillId="0" borderId="9" xfId="4" applyFont="1" applyBorder="1" applyAlignment="1">
      <alignment horizontal="center" vertical="center"/>
    </xf>
    <xf numFmtId="3" fontId="22" fillId="0" borderId="9" xfId="4" applyNumberFormat="1" applyFont="1" applyBorder="1" applyAlignment="1">
      <alignment horizontal="center" vertical="center"/>
    </xf>
    <xf numFmtId="3" fontId="22" fillId="0" borderId="9" xfId="4" applyNumberFormat="1" applyFont="1" applyBorder="1" applyAlignment="1" applyProtection="1">
      <alignment horizontal="center" vertical="center"/>
      <protection locked="0"/>
    </xf>
    <xf numFmtId="166" fontId="13" fillId="0" borderId="2" xfId="4" applyNumberFormat="1" applyFont="1" applyBorder="1" applyAlignment="1" applyProtection="1">
      <alignment horizontal="right" vertical="center"/>
      <protection locked="0"/>
    </xf>
    <xf numFmtId="2" fontId="5" fillId="0" borderId="0" xfId="4" applyNumberFormat="1" applyFont="1"/>
    <xf numFmtId="1" fontId="12" fillId="3" borderId="63" xfId="4" quotePrefix="1" applyNumberFormat="1" applyFont="1" applyFill="1" applyBorder="1" applyAlignment="1">
      <alignment horizontal="center" vertical="center"/>
    </xf>
    <xf numFmtId="165" fontId="12" fillId="3" borderId="55" xfId="4" applyFont="1" applyFill="1" applyBorder="1" applyAlignment="1">
      <alignment horizontal="left" vertical="center"/>
    </xf>
    <xf numFmtId="165" fontId="12" fillId="3" borderId="55" xfId="4" applyFont="1" applyFill="1" applyBorder="1" applyAlignment="1">
      <alignment horizontal="center" vertical="center"/>
    </xf>
    <xf numFmtId="165" fontId="12" fillId="3" borderId="55" xfId="4" applyFont="1" applyFill="1" applyBorder="1" applyAlignment="1" applyProtection="1">
      <alignment horizontal="center" vertical="center"/>
      <protection locked="0"/>
    </xf>
    <xf numFmtId="168" fontId="12" fillId="3" borderId="55" xfId="4" applyNumberFormat="1" applyFont="1" applyFill="1" applyBorder="1" applyAlignment="1" applyProtection="1">
      <alignment horizontal="left" vertical="center"/>
      <protection locked="0"/>
    </xf>
    <xf numFmtId="168" fontId="12" fillId="3" borderId="64" xfId="4" applyNumberFormat="1" applyFont="1" applyFill="1" applyBorder="1" applyAlignment="1">
      <alignment horizontal="left" vertical="center"/>
    </xf>
    <xf numFmtId="2" fontId="9" fillId="0" borderId="0" xfId="4" applyNumberFormat="1"/>
    <xf numFmtId="0" fontId="22" fillId="0" borderId="37" xfId="4" quotePrefix="1" applyNumberFormat="1" applyFont="1" applyBorder="1" applyAlignment="1">
      <alignment horizontal="center" vertical="center"/>
    </xf>
    <xf numFmtId="165" fontId="22" fillId="0" borderId="57" xfId="4" applyFont="1" applyBorder="1" applyAlignment="1">
      <alignment horizontal="left" vertical="top" wrapText="1"/>
    </xf>
    <xf numFmtId="3" fontId="22" fillId="0" borderId="65" xfId="4" applyNumberFormat="1" applyFont="1" applyBorder="1" applyAlignment="1">
      <alignment horizontal="center" vertical="center"/>
    </xf>
    <xf numFmtId="3" fontId="22" fillId="0" borderId="65" xfId="4" applyNumberFormat="1" applyFont="1" applyBorder="1" applyAlignment="1" applyProtection="1">
      <alignment horizontal="center" vertical="center"/>
      <protection locked="0"/>
    </xf>
    <xf numFmtId="166" fontId="13" fillId="0" borderId="65" xfId="4" applyNumberFormat="1" applyFont="1" applyBorder="1" applyAlignment="1" applyProtection="1">
      <alignment vertical="center"/>
      <protection locked="0"/>
    </xf>
    <xf numFmtId="0" fontId="22" fillId="0" borderId="32" xfId="4" quotePrefix="1" applyNumberFormat="1" applyFont="1" applyBorder="1" applyAlignment="1">
      <alignment horizontal="center" vertical="center"/>
    </xf>
    <xf numFmtId="165" fontId="22" fillId="0" borderId="66" xfId="4" applyFont="1" applyBorder="1" applyAlignment="1">
      <alignment horizontal="left" vertical="top" wrapText="1"/>
    </xf>
    <xf numFmtId="165" fontId="13" fillId="0" borderId="11" xfId="4" applyFont="1" applyBorder="1" applyAlignment="1">
      <alignment horizontal="center" vertical="center"/>
    </xf>
    <xf numFmtId="3" fontId="22" fillId="0" borderId="67" xfId="4" applyNumberFormat="1" applyFont="1" applyBorder="1" applyAlignment="1">
      <alignment horizontal="center" vertical="center"/>
    </xf>
    <xf numFmtId="3" fontId="22" fillId="0" borderId="35" xfId="4" applyNumberFormat="1" applyFont="1" applyBorder="1" applyAlignment="1" applyProtection="1">
      <alignment horizontal="center" vertical="center"/>
      <protection locked="0"/>
    </xf>
    <xf numFmtId="166" fontId="13" fillId="0" borderId="35" xfId="4" applyNumberFormat="1" applyFont="1" applyBorder="1" applyAlignment="1" applyProtection="1">
      <alignment vertical="center"/>
      <protection locked="0"/>
    </xf>
    <xf numFmtId="171" fontId="13" fillId="0" borderId="68" xfId="4" applyNumberFormat="1" applyFont="1" applyBorder="1" applyAlignment="1">
      <alignment horizontal="right" vertical="center"/>
    </xf>
    <xf numFmtId="165" fontId="13" fillId="0" borderId="0" xfId="4" applyFont="1" applyAlignment="1" applyProtection="1">
      <alignment horizontal="left" vertical="center"/>
      <protection locked="0"/>
    </xf>
    <xf numFmtId="165" fontId="5" fillId="0" borderId="0" xfId="4" applyFont="1" applyProtection="1">
      <protection locked="0"/>
    </xf>
    <xf numFmtId="165" fontId="12" fillId="0" borderId="0" xfId="4" quotePrefix="1" applyFont="1" applyAlignment="1" applyProtection="1">
      <alignment horizontal="right" vertical="center"/>
      <protection locked="0"/>
    </xf>
    <xf numFmtId="165" fontId="12" fillId="0" borderId="0" xfId="4" quotePrefix="1" applyFont="1" applyAlignment="1" applyProtection="1">
      <alignment horizontal="center" vertical="center"/>
      <protection locked="0"/>
    </xf>
    <xf numFmtId="168" fontId="12" fillId="0" borderId="0" xfId="4" quotePrefix="1" applyNumberFormat="1" applyFont="1" applyAlignment="1" applyProtection="1">
      <alignment horizontal="right" vertical="center"/>
      <protection locked="0"/>
    </xf>
    <xf numFmtId="171" fontId="12" fillId="2" borderId="18" xfId="4" applyNumberFormat="1" applyFont="1" applyFill="1" applyBorder="1" applyAlignment="1">
      <alignment horizontal="right" vertical="center"/>
    </xf>
    <xf numFmtId="168" fontId="5" fillId="0" borderId="0" xfId="4" applyNumberFormat="1" applyFont="1" applyAlignment="1">
      <alignment vertical="center"/>
    </xf>
    <xf numFmtId="2" fontId="13" fillId="0" borderId="69" xfId="4" quotePrefix="1" applyNumberFormat="1" applyFont="1" applyBorder="1" applyAlignment="1">
      <alignment horizontal="center" vertical="center"/>
    </xf>
    <xf numFmtId="165" fontId="5" fillId="0" borderId="0" xfId="4" applyFont="1" applyAlignment="1">
      <alignment horizontal="center"/>
    </xf>
    <xf numFmtId="168" fontId="5" fillId="0" borderId="0" xfId="4" applyNumberFormat="1" applyFont="1" applyAlignment="1">
      <alignment horizontal="right"/>
    </xf>
    <xf numFmtId="168" fontId="5" fillId="0" borderId="0" xfId="4" applyNumberFormat="1" applyFont="1"/>
    <xf numFmtId="0" fontId="2" fillId="0" borderId="0" xfId="0" applyFont="1"/>
    <xf numFmtId="0" fontId="3" fillId="0" borderId="7" xfId="0" applyFont="1" applyBorder="1" applyAlignment="1">
      <alignment horizontal="center"/>
    </xf>
    <xf numFmtId="49" fontId="1" fillId="0" borderId="2" xfId="0" applyNumberFormat="1" applyFont="1" applyBorder="1" applyAlignment="1">
      <alignment horizontal="center"/>
    </xf>
    <xf numFmtId="174" fontId="3" fillId="0" borderId="2" xfId="0" applyNumberFormat="1" applyFont="1" applyBorder="1" applyAlignment="1" applyProtection="1">
      <alignment horizontal="right"/>
      <protection locked="0"/>
    </xf>
    <xf numFmtId="174" fontId="3" fillId="0" borderId="10" xfId="0" applyNumberFormat="1" applyFont="1" applyBorder="1" applyAlignment="1" applyProtection="1">
      <alignment horizontal="right"/>
      <protection locked="0"/>
    </xf>
    <xf numFmtId="49" fontId="2" fillId="0" borderId="2" xfId="0" applyNumberFormat="1" applyFont="1" applyBorder="1" applyAlignment="1">
      <alignment horizontal="center" wrapText="1"/>
    </xf>
    <xf numFmtId="49" fontId="1" fillId="0" borderId="2" xfId="0" applyNumberFormat="1" applyFont="1" applyBorder="1" applyAlignment="1">
      <alignment horizontal="center" wrapText="1"/>
    </xf>
    <xf numFmtId="0" fontId="1" fillId="0" borderId="0" xfId="0" applyFont="1" applyAlignment="1">
      <alignment vertical="center"/>
    </xf>
    <xf numFmtId="2" fontId="3" fillId="0" borderId="2" xfId="0" applyNumberFormat="1" applyFont="1" applyBorder="1" applyAlignment="1">
      <alignment horizontal="center"/>
    </xf>
    <xf numFmtId="2" fontId="3" fillId="0" borderId="2" xfId="0" applyNumberFormat="1" applyFont="1" applyBorder="1" applyAlignment="1">
      <alignment horizontal="left"/>
    </xf>
    <xf numFmtId="0" fontId="3" fillId="0" borderId="0" xfId="0" applyFont="1" applyAlignment="1">
      <alignment horizontal="center"/>
    </xf>
    <xf numFmtId="174" fontId="3" fillId="0" borderId="2" xfId="0" applyNumberFormat="1" applyFont="1" applyBorder="1" applyAlignment="1" applyProtection="1">
      <alignment horizontal="center"/>
      <protection locked="0"/>
    </xf>
    <xf numFmtId="0" fontId="1" fillId="0" borderId="0" xfId="0" applyFont="1" applyAlignment="1">
      <alignment horizontal="center"/>
    </xf>
    <xf numFmtId="0" fontId="1" fillId="0" borderId="70" xfId="0" applyFont="1" applyBorder="1" applyAlignment="1">
      <alignment vertical="top" wrapText="1"/>
    </xf>
    <xf numFmtId="49" fontId="1" fillId="0" borderId="70" xfId="0" applyNumberFormat="1" applyFont="1" applyBorder="1" applyAlignment="1">
      <alignment horizontal="center" vertical="center"/>
    </xf>
    <xf numFmtId="0" fontId="3" fillId="0" borderId="70" xfId="0" applyFont="1" applyBorder="1" applyAlignment="1">
      <alignment horizontal="center"/>
    </xf>
    <xf numFmtId="4" fontId="3" fillId="0" borderId="70" xfId="0" applyNumberFormat="1" applyFont="1" applyBorder="1" applyAlignment="1" applyProtection="1">
      <alignment horizontal="right"/>
      <protection locked="0"/>
    </xf>
    <xf numFmtId="2" fontId="3" fillId="0" borderId="70" xfId="0" applyNumberFormat="1" applyFont="1" applyBorder="1" applyAlignment="1">
      <alignment horizontal="center"/>
    </xf>
    <xf numFmtId="0" fontId="1" fillId="0" borderId="70" xfId="0" applyFont="1" applyBorder="1" applyAlignment="1">
      <alignment wrapText="1"/>
    </xf>
    <xf numFmtId="49" fontId="1" fillId="0" borderId="70" xfId="0" applyNumberFormat="1" applyFont="1" applyBorder="1" applyAlignment="1">
      <alignment horizontal="center"/>
    </xf>
    <xf numFmtId="0" fontId="1" fillId="0" borderId="5" xfId="0" applyFont="1" applyBorder="1" applyAlignment="1">
      <alignment horizontal="center"/>
    </xf>
    <xf numFmtId="174" fontId="3" fillId="0" borderId="70" xfId="0" applyNumberFormat="1" applyFont="1" applyBorder="1" applyAlignment="1" applyProtection="1">
      <alignment horizontal="right"/>
      <protection locked="0"/>
    </xf>
    <xf numFmtId="0" fontId="3" fillId="0" borderId="70" xfId="0" applyFont="1" applyBorder="1" applyAlignment="1">
      <alignment horizontal="left" vertical="center"/>
    </xf>
    <xf numFmtId="0" fontId="3" fillId="0" borderId="71" xfId="0" applyFont="1" applyBorder="1" applyAlignment="1">
      <alignment horizontal="center"/>
    </xf>
    <xf numFmtId="44" fontId="4" fillId="0" borderId="3" xfId="0" applyNumberFormat="1" applyFont="1" applyBorder="1" applyAlignment="1" applyProtection="1">
      <alignment horizontal="right" vertical="center"/>
      <protection locked="0"/>
    </xf>
    <xf numFmtId="0" fontId="3" fillId="0" borderId="2" xfId="0" applyFont="1" applyBorder="1" applyAlignment="1">
      <alignment horizontal="center" vertical="center"/>
    </xf>
    <xf numFmtId="0" fontId="1" fillId="0" borderId="9" xfId="0" applyFont="1" applyBorder="1"/>
    <xf numFmtId="4" fontId="3" fillId="0" borderId="9" xfId="0" applyNumberFormat="1" applyFont="1" applyBorder="1" applyAlignment="1" applyProtection="1">
      <alignment horizontal="right"/>
      <protection locked="0"/>
    </xf>
    <xf numFmtId="174" fontId="3" fillId="0" borderId="9" xfId="0" applyNumberFormat="1" applyFont="1" applyBorder="1" applyAlignment="1" applyProtection="1">
      <alignment horizontal="right"/>
      <protection locked="0"/>
    </xf>
    <xf numFmtId="0" fontId="2" fillId="0" borderId="19" xfId="0" applyFont="1" applyBorder="1"/>
    <xf numFmtId="0" fontId="1" fillId="0" borderId="23" xfId="0" applyFont="1" applyBorder="1"/>
    <xf numFmtId="0" fontId="1" fillId="0" borderId="23" xfId="0" applyFont="1" applyBorder="1" applyAlignment="1">
      <alignment horizontal="center" vertical="center"/>
    </xf>
    <xf numFmtId="0" fontId="2" fillId="0" borderId="21" xfId="0" applyFont="1" applyBorder="1"/>
    <xf numFmtId="0" fontId="3" fillId="0" borderId="0" xfId="0" applyFont="1" applyAlignment="1">
      <alignment vertical="center"/>
    </xf>
    <xf numFmtId="0" fontId="3" fillId="0" borderId="0" xfId="0" applyFont="1" applyAlignment="1">
      <alignment horizontal="center" vertical="center"/>
    </xf>
    <xf numFmtId="0" fontId="3" fillId="0" borderId="23" xfId="0" applyFont="1" applyBorder="1" applyAlignment="1">
      <alignment horizontal="center" vertical="center"/>
    </xf>
    <xf numFmtId="0" fontId="30" fillId="5" borderId="0" xfId="11" applyFont="1" applyFill="1"/>
    <xf numFmtId="0" fontId="31" fillId="5" borderId="0" xfId="11" applyFont="1" applyFill="1"/>
    <xf numFmtId="0" fontId="33" fillId="5" borderId="0" xfId="11" applyFont="1" applyFill="1" applyAlignment="1">
      <alignment horizontal="center" vertical="center"/>
    </xf>
    <xf numFmtId="0" fontId="32" fillId="5" borderId="0" xfId="11" applyFont="1" applyFill="1" applyAlignment="1">
      <alignment horizontal="center" vertical="center"/>
    </xf>
    <xf numFmtId="0" fontId="26" fillId="5" borderId="0" xfId="11" applyFont="1" applyFill="1" applyAlignment="1">
      <alignment vertical="top" wrapText="1"/>
    </xf>
    <xf numFmtId="0" fontId="28" fillId="5" borderId="0" xfId="11" applyFont="1" applyFill="1" applyAlignment="1">
      <alignment vertical="top" wrapText="1"/>
    </xf>
    <xf numFmtId="164" fontId="28" fillId="5" borderId="0" xfId="11" applyNumberFormat="1" applyFont="1" applyFill="1" applyAlignment="1">
      <alignment horizontal="center" wrapText="1"/>
    </xf>
    <xf numFmtId="174" fontId="30" fillId="5" borderId="0" xfId="11" applyNumberFormat="1" applyFont="1" applyFill="1"/>
    <xf numFmtId="49" fontId="31" fillId="5" borderId="0" xfId="11" applyNumberFormat="1" applyFont="1" applyFill="1" applyAlignment="1">
      <alignment horizontal="center" vertical="center"/>
    </xf>
    <xf numFmtId="0" fontId="31" fillId="5" borderId="0" xfId="11" applyFont="1" applyFill="1" applyAlignment="1">
      <alignment horizontal="center" vertical="center"/>
    </xf>
    <xf numFmtId="49" fontId="35" fillId="5" borderId="0" xfId="11" applyNumberFormat="1" applyFont="1" applyFill="1" applyAlignment="1">
      <alignment horizontal="center" vertical="center"/>
    </xf>
    <xf numFmtId="0" fontId="35" fillId="5" borderId="0" xfId="11" applyFont="1" applyFill="1" applyAlignment="1">
      <alignment horizontal="center" vertical="center"/>
    </xf>
    <xf numFmtId="0" fontId="31" fillId="0" borderId="0" xfId="0" applyFont="1"/>
    <xf numFmtId="0" fontId="31" fillId="0" borderId="23" xfId="0" applyFont="1" applyBorder="1" applyAlignment="1">
      <alignment horizontal="center" vertical="center"/>
    </xf>
    <xf numFmtId="0" fontId="30" fillId="0" borderId="23" xfId="0" applyFont="1" applyBorder="1" applyAlignment="1">
      <alignment horizontal="center" vertical="center"/>
    </xf>
    <xf numFmtId="0" fontId="30" fillId="0" borderId="2" xfId="0" applyFont="1" applyBorder="1"/>
    <xf numFmtId="44" fontId="3" fillId="0" borderId="20" xfId="0" applyNumberFormat="1" applyFont="1" applyBorder="1" applyAlignment="1">
      <alignment horizontal="center" vertical="center"/>
    </xf>
    <xf numFmtId="44" fontId="3" fillId="0" borderId="15" xfId="0" applyNumberFormat="1" applyFont="1" applyBorder="1" applyAlignment="1">
      <alignment horizontal="center" vertical="center"/>
    </xf>
    <xf numFmtId="44" fontId="3" fillId="0" borderId="0" xfId="0" applyNumberFormat="1" applyFont="1" applyAlignment="1">
      <alignment horizontal="center" vertical="center"/>
    </xf>
    <xf numFmtId="0" fontId="36" fillId="0" borderId="84" xfId="0" applyFont="1" applyBorder="1"/>
    <xf numFmtId="49" fontId="36" fillId="5" borderId="85" xfId="11" applyNumberFormat="1" applyFont="1" applyFill="1" applyBorder="1" applyAlignment="1">
      <alignment vertical="center" wrapText="1"/>
    </xf>
    <xf numFmtId="49" fontId="28" fillId="5" borderId="23" xfId="11" applyNumberFormat="1" applyFont="1" applyFill="1" applyBorder="1" applyAlignment="1">
      <alignment vertical="center" wrapText="1"/>
    </xf>
    <xf numFmtId="49" fontId="28" fillId="5" borderId="20" xfId="11" applyNumberFormat="1" applyFont="1" applyFill="1" applyBorder="1" applyAlignment="1">
      <alignment vertical="center" wrapText="1"/>
    </xf>
    <xf numFmtId="0" fontId="36" fillId="0" borderId="21" xfId="0" applyFont="1" applyBorder="1"/>
    <xf numFmtId="49" fontId="36" fillId="5" borderId="0" xfId="11" applyNumberFormat="1" applyFont="1" applyFill="1" applyAlignment="1">
      <alignment vertical="center" wrapText="1"/>
    </xf>
    <xf numFmtId="49" fontId="28" fillId="5" borderId="86" xfId="11" applyNumberFormat="1" applyFont="1" applyFill="1" applyBorder="1" applyAlignment="1">
      <alignment vertical="center" wrapText="1"/>
    </xf>
    <xf numFmtId="49" fontId="28" fillId="5" borderId="0" xfId="11" applyNumberFormat="1" applyFont="1" applyFill="1" applyAlignment="1">
      <alignment vertical="center" wrapText="1"/>
    </xf>
    <xf numFmtId="49" fontId="28" fillId="5" borderId="15" xfId="11" applyNumberFormat="1" applyFont="1" applyFill="1" applyBorder="1" applyAlignment="1">
      <alignment vertical="center" wrapText="1"/>
    </xf>
    <xf numFmtId="165" fontId="37" fillId="5" borderId="0" xfId="4" applyFont="1" applyFill="1" applyAlignment="1" applyProtection="1">
      <alignment vertical="center"/>
      <protection locked="0"/>
    </xf>
    <xf numFmtId="49" fontId="28" fillId="5" borderId="16" xfId="11" applyNumberFormat="1" applyFont="1" applyFill="1" applyBorder="1" applyAlignment="1">
      <alignment vertical="center" wrapText="1"/>
    </xf>
    <xf numFmtId="49" fontId="28" fillId="5" borderId="17" xfId="11" applyNumberFormat="1" applyFont="1" applyFill="1" applyBorder="1" applyAlignment="1">
      <alignment vertical="center" wrapText="1"/>
    </xf>
    <xf numFmtId="44" fontId="28" fillId="5" borderId="10" xfId="11" applyNumberFormat="1" applyFont="1" applyFill="1" applyBorder="1" applyAlignment="1">
      <alignment horizontal="center" vertical="center"/>
    </xf>
    <xf numFmtId="49" fontId="28" fillId="5" borderId="7" xfId="11" applyNumberFormat="1" applyFont="1" applyFill="1" applyBorder="1" applyAlignment="1">
      <alignment horizontal="center" vertical="top" wrapText="1"/>
    </xf>
    <xf numFmtId="49" fontId="28" fillId="5" borderId="2" xfId="11" applyNumberFormat="1" applyFont="1" applyFill="1" applyBorder="1" applyAlignment="1">
      <alignment horizontal="center" vertical="center" wrapText="1"/>
    </xf>
    <xf numFmtId="0" fontId="28" fillId="5" borderId="2" xfId="11" applyFont="1" applyFill="1" applyBorder="1" applyAlignment="1">
      <alignment vertical="center" wrapText="1"/>
    </xf>
    <xf numFmtId="0" fontId="28" fillId="5" borderId="2" xfId="11" applyFont="1" applyFill="1" applyBorder="1" applyAlignment="1">
      <alignment horizontal="center" vertical="center" wrapText="1"/>
    </xf>
    <xf numFmtId="174" fontId="28" fillId="5" borderId="2" xfId="11" applyNumberFormat="1" applyFont="1" applyFill="1" applyBorder="1" applyAlignment="1" applyProtection="1">
      <alignment horizontal="center" vertical="center" wrapText="1"/>
      <protection locked="0"/>
    </xf>
    <xf numFmtId="44" fontId="28" fillId="5" borderId="10" xfId="11" applyNumberFormat="1" applyFont="1" applyFill="1" applyBorder="1" applyAlignment="1">
      <alignment horizontal="center" vertical="center" wrapText="1"/>
    </xf>
    <xf numFmtId="49" fontId="31" fillId="5" borderId="2" xfId="11" applyNumberFormat="1" applyFont="1" applyFill="1" applyBorder="1" applyAlignment="1">
      <alignment horizontal="center" vertical="center"/>
    </xf>
    <xf numFmtId="49" fontId="28" fillId="5" borderId="7" xfId="11" applyNumberFormat="1" applyFont="1" applyFill="1" applyBorder="1" applyAlignment="1">
      <alignment horizontal="center" vertical="top"/>
    </xf>
    <xf numFmtId="0" fontId="31" fillId="5" borderId="2" xfId="11" applyFont="1" applyFill="1" applyBorder="1" applyAlignment="1">
      <alignment vertical="center" wrapText="1"/>
    </xf>
    <xf numFmtId="0" fontId="31" fillId="5" borderId="2" xfId="11" applyFont="1" applyFill="1" applyBorder="1" applyAlignment="1">
      <alignment horizontal="center" vertical="center"/>
    </xf>
    <xf numFmtId="174" fontId="31" fillId="5" borderId="2" xfId="11" applyNumberFormat="1" applyFont="1" applyFill="1" applyBorder="1" applyAlignment="1" applyProtection="1">
      <alignment horizontal="center" vertical="center"/>
      <protection locked="0"/>
    </xf>
    <xf numFmtId="0" fontId="30" fillId="0" borderId="2" xfId="0" applyFont="1" applyBorder="1" applyAlignment="1">
      <alignment horizontal="center"/>
    </xf>
    <xf numFmtId="0" fontId="30" fillId="0" borderId="89" xfId="0" applyFont="1" applyBorder="1" applyAlignment="1">
      <alignment horizontal="center"/>
    </xf>
    <xf numFmtId="0" fontId="30" fillId="0" borderId="90" xfId="0" applyFont="1" applyBorder="1" applyAlignment="1">
      <alignment horizontal="center"/>
    </xf>
    <xf numFmtId="49" fontId="31" fillId="5" borderId="2" xfId="11" applyNumberFormat="1" applyFont="1" applyFill="1" applyBorder="1" applyAlignment="1">
      <alignment horizontal="center" vertical="center" wrapText="1"/>
    </xf>
    <xf numFmtId="0" fontId="34" fillId="5" borderId="0" xfId="11" applyFont="1" applyFill="1" applyAlignment="1">
      <alignment horizontal="left" vertical="center" wrapText="1"/>
    </xf>
    <xf numFmtId="173" fontId="31" fillId="5" borderId="2" xfId="4" applyNumberFormat="1" applyFont="1" applyFill="1" applyBorder="1" applyAlignment="1">
      <alignment horizontal="left" vertical="center" wrapText="1"/>
    </xf>
    <xf numFmtId="0" fontId="30" fillId="0" borderId="91" xfId="0" applyFont="1" applyBorder="1" applyAlignment="1">
      <alignment horizontal="center"/>
    </xf>
    <xf numFmtId="0" fontId="31" fillId="5" borderId="0" xfId="11" applyFont="1" applyFill="1" applyAlignment="1">
      <alignment vertical="center" wrapText="1"/>
    </xf>
    <xf numFmtId="0" fontId="31" fillId="0" borderId="0" xfId="0" applyFont="1" applyAlignment="1">
      <alignment vertical="center" wrapText="1"/>
    </xf>
    <xf numFmtId="0" fontId="31" fillId="5" borderId="0" xfId="0" applyFont="1" applyFill="1" applyAlignment="1">
      <alignment vertical="center" wrapText="1"/>
    </xf>
    <xf numFmtId="0" fontId="28" fillId="5" borderId="0" xfId="0" applyFont="1" applyFill="1" applyAlignment="1">
      <alignment horizontal="left" vertical="center" wrapText="1"/>
    </xf>
    <xf numFmtId="174" fontId="36" fillId="5" borderId="94" xfId="11" applyNumberFormat="1" applyFont="1" applyFill="1" applyBorder="1" applyAlignment="1">
      <alignment vertical="center" wrapText="1"/>
    </xf>
    <xf numFmtId="44" fontId="36" fillId="5" borderId="95" xfId="11" applyNumberFormat="1" applyFont="1" applyFill="1" applyBorder="1" applyAlignment="1">
      <alignment horizontal="center" vertical="center"/>
    </xf>
    <xf numFmtId="49" fontId="28" fillId="5" borderId="0" xfId="11" applyNumberFormat="1" applyFont="1" applyFill="1" applyAlignment="1">
      <alignment horizontal="center" vertical="top"/>
    </xf>
    <xf numFmtId="174" fontId="31" fillId="5" borderId="0" xfId="11" applyNumberFormat="1" applyFont="1" applyFill="1" applyAlignment="1">
      <alignment horizontal="center" vertical="center"/>
    </xf>
    <xf numFmtId="44" fontId="28" fillId="5" borderId="0" xfId="11" applyNumberFormat="1" applyFont="1" applyFill="1" applyAlignment="1">
      <alignment horizontal="center" vertical="center"/>
    </xf>
    <xf numFmtId="49" fontId="38" fillId="5" borderId="0" xfId="11" applyNumberFormat="1" applyFont="1" applyFill="1" applyAlignment="1">
      <alignment horizontal="center" vertical="top"/>
    </xf>
    <xf numFmtId="0" fontId="35" fillId="5" borderId="0" xfId="11" applyFont="1" applyFill="1" applyAlignment="1">
      <alignment vertical="center" wrapText="1"/>
    </xf>
    <xf numFmtId="174" fontId="35" fillId="5" borderId="0" xfId="11" applyNumberFormat="1" applyFont="1" applyFill="1" applyAlignment="1">
      <alignment horizontal="center" vertical="center"/>
    </xf>
    <xf numFmtId="44" fontId="38" fillId="5" borderId="0" xfId="11" applyNumberFormat="1" applyFont="1" applyFill="1" applyAlignment="1">
      <alignment horizontal="center" vertical="center"/>
    </xf>
    <xf numFmtId="174" fontId="3" fillId="0" borderId="23" xfId="0" applyNumberFormat="1" applyFont="1" applyBorder="1" applyAlignment="1" applyProtection="1">
      <alignment horizontal="center" vertical="center"/>
      <protection locked="0"/>
    </xf>
    <xf numFmtId="174" fontId="3" fillId="0" borderId="0" xfId="0" applyNumberFormat="1" applyFont="1" applyAlignment="1" applyProtection="1">
      <alignment horizontal="center" vertical="center"/>
      <protection locked="0"/>
    </xf>
    <xf numFmtId="0" fontId="28" fillId="0" borderId="19" xfId="0" applyFont="1" applyBorder="1" applyAlignment="1">
      <alignment vertical="center"/>
    </xf>
    <xf numFmtId="0" fontId="31" fillId="0" borderId="23" xfId="0" applyFont="1" applyBorder="1" applyAlignment="1">
      <alignment vertical="center"/>
    </xf>
    <xf numFmtId="174" fontId="30" fillId="0" borderId="23" xfId="0" applyNumberFormat="1" applyFont="1" applyBorder="1" applyAlignment="1" applyProtection="1">
      <alignment horizontal="center" vertical="center"/>
      <protection locked="0"/>
    </xf>
    <xf numFmtId="44" fontId="30" fillId="0" borderId="20" xfId="0" applyNumberFormat="1" applyFont="1" applyBorder="1" applyAlignment="1">
      <alignment horizontal="center" vertical="center"/>
    </xf>
    <xf numFmtId="0" fontId="28" fillId="0" borderId="21" xfId="0" applyFont="1" applyBorder="1" applyAlignment="1">
      <alignment vertical="center"/>
    </xf>
    <xf numFmtId="0" fontId="31" fillId="0" borderId="0" xfId="0" applyFont="1" applyAlignment="1">
      <alignment vertical="center"/>
    </xf>
    <xf numFmtId="44" fontId="30" fillId="0" borderId="15" xfId="0" applyNumberFormat="1" applyFont="1" applyBorder="1" applyAlignment="1">
      <alignment horizontal="center" vertical="center"/>
    </xf>
    <xf numFmtId="0" fontId="26" fillId="0" borderId="79" xfId="0" applyFont="1" applyBorder="1" applyAlignment="1">
      <alignment horizontal="center" vertical="center" wrapText="1"/>
    </xf>
    <xf numFmtId="0" fontId="26" fillId="0" borderId="73" xfId="0" applyFont="1" applyBorder="1" applyAlignment="1">
      <alignment horizontal="center" vertical="center"/>
    </xf>
    <xf numFmtId="174" fontId="26" fillId="0" borderId="73" xfId="0" applyNumberFormat="1" applyFont="1" applyBorder="1" applyAlignment="1" applyProtection="1">
      <alignment horizontal="center" vertical="center"/>
      <protection locked="0"/>
    </xf>
    <xf numFmtId="44" fontId="26" fillId="0" borderId="74" xfId="0" applyNumberFormat="1" applyFont="1" applyBorder="1" applyAlignment="1">
      <alignment horizontal="center" vertical="center"/>
    </xf>
    <xf numFmtId="0" fontId="30" fillId="0" borderId="7" xfId="0" applyFont="1" applyBorder="1" applyAlignment="1">
      <alignment horizontal="left" vertical="center"/>
    </xf>
    <xf numFmtId="0" fontId="31" fillId="0" borderId="2" xfId="0" applyFont="1" applyBorder="1" applyAlignment="1">
      <alignment vertical="center"/>
    </xf>
    <xf numFmtId="0" fontId="31" fillId="0" borderId="2" xfId="0" applyFont="1" applyBorder="1" applyAlignment="1">
      <alignment horizontal="center" vertical="center"/>
    </xf>
    <xf numFmtId="0" fontId="30" fillId="0" borderId="2" xfId="0" applyFont="1" applyBorder="1" applyAlignment="1">
      <alignment horizontal="center" vertical="center"/>
    </xf>
    <xf numFmtId="174" fontId="30" fillId="0" borderId="2" xfId="0" applyNumberFormat="1" applyFont="1" applyBorder="1" applyAlignment="1" applyProtection="1">
      <alignment horizontal="center" vertical="center"/>
      <protection locked="0"/>
    </xf>
    <xf numFmtId="44" fontId="30" fillId="0" borderId="10" xfId="0" applyNumberFormat="1" applyFont="1" applyBorder="1" applyAlignment="1">
      <alignment horizontal="center" vertical="center"/>
    </xf>
    <xf numFmtId="0" fontId="28" fillId="0" borderId="2" xfId="0" applyFont="1" applyBorder="1" applyAlignment="1">
      <alignment vertical="center" wrapText="1"/>
    </xf>
    <xf numFmtId="49" fontId="28" fillId="0" borderId="2" xfId="0" applyNumberFormat="1" applyFont="1" applyBorder="1" applyAlignment="1">
      <alignment horizontal="center" vertical="center" wrapText="1"/>
    </xf>
    <xf numFmtId="0" fontId="30" fillId="0" borderId="7" xfId="0" applyFont="1" applyBorder="1" applyAlignment="1">
      <alignment horizontal="center" vertical="center"/>
    </xf>
    <xf numFmtId="174" fontId="30" fillId="0" borderId="2" xfId="0" applyNumberFormat="1" applyFont="1" applyBorder="1" applyAlignment="1">
      <alignment horizontal="center" vertical="center"/>
    </xf>
    <xf numFmtId="0" fontId="31" fillId="0" borderId="2" xfId="0" applyFont="1" applyBorder="1" applyAlignment="1">
      <alignment horizontal="left" vertical="center" wrapText="1"/>
    </xf>
    <xf numFmtId="0" fontId="31" fillId="0" borderId="2" xfId="0" applyFont="1" applyBorder="1" applyAlignment="1">
      <alignment vertical="center" wrapText="1"/>
    </xf>
    <xf numFmtId="49" fontId="31" fillId="0" borderId="2" xfId="0" applyNumberFormat="1" applyFont="1" applyBorder="1" applyAlignment="1">
      <alignment horizontal="center" vertical="center"/>
    </xf>
    <xf numFmtId="44" fontId="31" fillId="0" borderId="10" xfId="0" applyNumberFormat="1" applyFont="1" applyBorder="1" applyAlignment="1">
      <alignment horizontal="center" vertical="center"/>
    </xf>
    <xf numFmtId="49" fontId="31" fillId="0" borderId="2" xfId="0" applyNumberFormat="1" applyFont="1" applyBorder="1" applyAlignment="1">
      <alignment horizontal="center" vertical="center" wrapText="1"/>
    </xf>
    <xf numFmtId="0" fontId="30" fillId="0" borderId="80" xfId="0" applyFont="1" applyBorder="1" applyAlignment="1">
      <alignment horizontal="center" vertical="center"/>
    </xf>
    <xf numFmtId="0" fontId="32" fillId="0" borderId="72" xfId="0" applyFont="1" applyBorder="1" applyAlignment="1">
      <alignment horizontal="center" vertical="center" wrapText="1"/>
    </xf>
    <xf numFmtId="49" fontId="31" fillId="0" borderId="72" xfId="0" applyNumberFormat="1" applyFont="1" applyBorder="1" applyAlignment="1">
      <alignment horizontal="center" vertical="center"/>
    </xf>
    <xf numFmtId="0" fontId="30" fillId="0" borderId="72" xfId="0" applyFont="1" applyBorder="1" applyAlignment="1">
      <alignment horizontal="center" vertical="center"/>
    </xf>
    <xf numFmtId="174" fontId="30" fillId="0" borderId="72" xfId="0" applyNumberFormat="1" applyFont="1" applyBorder="1" applyAlignment="1" applyProtection="1">
      <alignment horizontal="center" vertical="center"/>
      <protection locked="0"/>
    </xf>
    <xf numFmtId="44" fontId="30" fillId="0" borderId="81" xfId="0" applyNumberFormat="1" applyFont="1" applyBorder="1" applyAlignment="1">
      <alignment horizontal="center" vertical="center"/>
    </xf>
    <xf numFmtId="0" fontId="32" fillId="0" borderId="2" xfId="0" applyFont="1" applyBorder="1" applyAlignment="1">
      <alignment vertical="center" wrapText="1"/>
    </xf>
    <xf numFmtId="0" fontId="31" fillId="0" borderId="0" xfId="0" applyFont="1" applyAlignment="1">
      <alignment horizontal="left" vertical="center"/>
    </xf>
    <xf numFmtId="0" fontId="26" fillId="0" borderId="2" xfId="0" applyFont="1" applyBorder="1" applyAlignment="1">
      <alignment vertical="center" wrapText="1"/>
    </xf>
    <xf numFmtId="0" fontId="30" fillId="0" borderId="75" xfId="0" applyFont="1" applyBorder="1" applyAlignment="1">
      <alignment horizontal="left" vertical="center"/>
    </xf>
    <xf numFmtId="0" fontId="31" fillId="0" borderId="77" xfId="0" applyFont="1" applyBorder="1" applyAlignment="1">
      <alignment horizontal="center" vertical="center"/>
    </xf>
    <xf numFmtId="0" fontId="30" fillId="0" borderId="77" xfId="0" applyFont="1" applyBorder="1" applyAlignment="1">
      <alignment horizontal="center" vertical="center"/>
    </xf>
    <xf numFmtId="174" fontId="26" fillId="0" borderId="77" xfId="0" applyNumberFormat="1" applyFont="1" applyBorder="1" applyAlignment="1" applyProtection="1">
      <alignment horizontal="center" vertical="center"/>
      <protection locked="0"/>
    </xf>
    <xf numFmtId="44" fontId="26" fillId="0" borderId="78" xfId="0" applyNumberFormat="1" applyFont="1" applyBorder="1" applyAlignment="1">
      <alignment horizontal="center" vertical="center"/>
    </xf>
    <xf numFmtId="0" fontId="26" fillId="0" borderId="2" xfId="0" applyFont="1" applyBorder="1" applyAlignment="1">
      <alignment vertical="top" wrapText="1"/>
    </xf>
    <xf numFmtId="0" fontId="30" fillId="0" borderId="2" xfId="0" applyFont="1" applyBorder="1" applyAlignment="1">
      <alignment vertical="top" wrapText="1"/>
    </xf>
    <xf numFmtId="0" fontId="30" fillId="0" borderId="2" xfId="0" applyFont="1" applyBorder="1" applyAlignment="1">
      <alignment wrapText="1"/>
    </xf>
    <xf numFmtId="0" fontId="26" fillId="0" borderId="2" xfId="0" applyFont="1" applyBorder="1" applyAlignment="1">
      <alignment wrapText="1"/>
    </xf>
    <xf numFmtId="49" fontId="31" fillId="5" borderId="2" xfId="0" applyNumberFormat="1" applyFont="1" applyFill="1" applyBorder="1" applyAlignment="1">
      <alignment horizontal="center" vertical="center"/>
    </xf>
    <xf numFmtId="0" fontId="33" fillId="0" borderId="72" xfId="0" applyFont="1" applyBorder="1" applyAlignment="1">
      <alignment horizontal="center" wrapText="1"/>
    </xf>
    <xf numFmtId="0" fontId="30" fillId="0" borderId="2" xfId="0" applyFont="1" applyBorder="1" applyAlignment="1">
      <alignment vertical="center" wrapText="1"/>
    </xf>
    <xf numFmtId="49" fontId="26" fillId="0" borderId="2" xfId="0" applyNumberFormat="1" applyFont="1" applyBorder="1" applyAlignment="1">
      <alignment horizontal="center" vertical="center" wrapText="1"/>
    </xf>
    <xf numFmtId="0" fontId="30" fillId="0" borderId="2" xfId="0" applyFont="1" applyBorder="1" applyAlignment="1">
      <alignment horizontal="left" vertical="top" wrapText="1"/>
    </xf>
    <xf numFmtId="49" fontId="30" fillId="0" borderId="2" xfId="0" applyNumberFormat="1" applyFont="1" applyBorder="1" applyAlignment="1">
      <alignment horizontal="center" vertical="center" wrapText="1"/>
    </xf>
    <xf numFmtId="49" fontId="31" fillId="0" borderId="96" xfId="0" applyNumberFormat="1" applyFont="1" applyBorder="1" applyAlignment="1">
      <alignment horizontal="center" vertical="center"/>
    </xf>
    <xf numFmtId="49" fontId="31" fillId="0" borderId="82" xfId="0" applyNumberFormat="1" applyFont="1" applyBorder="1" applyAlignment="1">
      <alignment horizontal="center" vertical="center"/>
    </xf>
    <xf numFmtId="49" fontId="31" fillId="5" borderId="96" xfId="0" applyNumberFormat="1" applyFont="1" applyFill="1" applyBorder="1" applyAlignment="1">
      <alignment horizontal="center" vertical="center"/>
    </xf>
    <xf numFmtId="49" fontId="31" fillId="5" borderId="83" xfId="0" applyNumberFormat="1" applyFont="1" applyFill="1" applyBorder="1" applyAlignment="1">
      <alignment horizontal="center" vertical="center"/>
    </xf>
    <xf numFmtId="49" fontId="31" fillId="5" borderId="82" xfId="0" applyNumberFormat="1" applyFont="1" applyFill="1" applyBorder="1" applyAlignment="1">
      <alignment horizontal="center" vertical="center"/>
    </xf>
    <xf numFmtId="0" fontId="30" fillId="0" borderId="23" xfId="0" applyFont="1" applyBorder="1"/>
    <xf numFmtId="0" fontId="30" fillId="0" borderId="0" xfId="0" applyFont="1"/>
    <xf numFmtId="0" fontId="30" fillId="0" borderId="2" xfId="0" applyFont="1" applyBorder="1" applyAlignment="1">
      <alignment horizontal="left" vertical="center"/>
    </xf>
    <xf numFmtId="0" fontId="31" fillId="0" borderId="2" xfId="0" applyFont="1" applyBorder="1"/>
    <xf numFmtId="0" fontId="28" fillId="0" borderId="2" xfId="0" applyFont="1" applyBorder="1" applyAlignment="1">
      <alignment vertical="top" wrapText="1"/>
    </xf>
    <xf numFmtId="0" fontId="31" fillId="0" borderId="2" xfId="0" applyFont="1" applyBorder="1" applyAlignment="1">
      <alignment vertical="top" wrapText="1"/>
    </xf>
    <xf numFmtId="0" fontId="31" fillId="0" borderId="2" xfId="0" applyFont="1" applyBorder="1" applyAlignment="1">
      <alignment wrapText="1"/>
    </xf>
    <xf numFmtId="0" fontId="28" fillId="0" borderId="2" xfId="0" applyFont="1" applyBorder="1" applyAlignment="1">
      <alignment wrapText="1"/>
    </xf>
    <xf numFmtId="0" fontId="31" fillId="0" borderId="2" xfId="0" applyFont="1" applyBorder="1" applyAlignment="1">
      <alignment horizontal="center" vertical="center" wrapText="1"/>
    </xf>
    <xf numFmtId="4" fontId="30" fillId="0" borderId="2" xfId="0" applyNumberFormat="1" applyFont="1" applyBorder="1" applyAlignment="1" applyProtection="1">
      <alignment horizontal="center" vertical="center"/>
      <protection locked="0"/>
    </xf>
    <xf numFmtId="0" fontId="32" fillId="0" borderId="72" xfId="0" applyFont="1" applyBorder="1" applyAlignment="1">
      <alignment horizontal="center" wrapText="1"/>
    </xf>
    <xf numFmtId="49" fontId="30" fillId="0" borderId="2" xfId="0" applyNumberFormat="1" applyFont="1" applyBorder="1" applyAlignment="1">
      <alignment horizontal="center" vertical="center"/>
    </xf>
    <xf numFmtId="0" fontId="30" fillId="5" borderId="83" xfId="0" applyFont="1" applyFill="1" applyBorder="1" applyAlignment="1">
      <alignment vertical="top" wrapText="1"/>
    </xf>
    <xf numFmtId="0" fontId="30" fillId="0" borderId="7" xfId="0" applyFont="1" applyBorder="1" applyAlignment="1">
      <alignment horizontal="center"/>
    </xf>
    <xf numFmtId="0" fontId="30" fillId="0" borderId="2" xfId="0" applyFont="1" applyBorder="1" applyAlignment="1">
      <alignment horizontal="left" vertical="center" wrapText="1"/>
    </xf>
    <xf numFmtId="0" fontId="30" fillId="0" borderId="0" xfId="0" applyFont="1" applyAlignment="1">
      <alignment vertical="center"/>
    </xf>
    <xf numFmtId="0" fontId="30" fillId="0" borderId="2" xfId="0" applyFont="1" applyBorder="1" applyAlignment="1">
      <alignment vertical="center"/>
    </xf>
    <xf numFmtId="0" fontId="33" fillId="0" borderId="72" xfId="0" applyFont="1" applyBorder="1" applyAlignment="1">
      <alignment horizontal="center" vertical="center" wrapText="1"/>
    </xf>
    <xf numFmtId="0" fontId="31" fillId="0" borderId="0" xfId="0" applyFont="1" applyAlignment="1">
      <alignment horizontal="center" vertical="center"/>
    </xf>
    <xf numFmtId="0" fontId="30" fillId="0" borderId="0" xfId="0" applyFont="1" applyAlignment="1">
      <alignment horizontal="center" vertical="center"/>
    </xf>
    <xf numFmtId="174" fontId="30" fillId="0" borderId="0" xfId="0" applyNumberFormat="1" applyFont="1" applyAlignment="1" applyProtection="1">
      <alignment horizontal="center" vertical="center"/>
      <protection locked="0"/>
    </xf>
    <xf numFmtId="0" fontId="26" fillId="5" borderId="76" xfId="0" applyFont="1" applyFill="1" applyBorder="1" applyAlignment="1">
      <alignment vertical="center"/>
    </xf>
    <xf numFmtId="165" fontId="37" fillId="5" borderId="21" xfId="4" applyFont="1" applyFill="1" applyBorder="1" applyAlignment="1" applyProtection="1">
      <alignment vertical="center"/>
      <protection locked="0"/>
    </xf>
    <xf numFmtId="0" fontId="30" fillId="0" borderId="97" xfId="0" applyFont="1" applyBorder="1" applyAlignment="1">
      <alignment horizontal="center"/>
    </xf>
    <xf numFmtId="0" fontId="30" fillId="0" borderId="98" xfId="0" applyFont="1" applyBorder="1" applyAlignment="1">
      <alignment horizontal="center"/>
    </xf>
    <xf numFmtId="0" fontId="30" fillId="0" borderId="99" xfId="0" applyFont="1" applyBorder="1" applyAlignment="1">
      <alignment horizontal="center"/>
    </xf>
    <xf numFmtId="0" fontId="31" fillId="0" borderId="21" xfId="0" applyFont="1" applyBorder="1" applyAlignment="1">
      <alignment horizontal="center" vertical="center"/>
    </xf>
    <xf numFmtId="174" fontId="3" fillId="0" borderId="0" xfId="0" applyNumberFormat="1" applyFont="1" applyAlignment="1" applyProtection="1">
      <alignment horizontal="right"/>
      <protection locked="0"/>
    </xf>
    <xf numFmtId="0" fontId="30" fillId="0" borderId="21" xfId="0" applyFont="1" applyBorder="1" applyAlignment="1">
      <alignment horizontal="center" vertical="center"/>
    </xf>
    <xf numFmtId="174" fontId="30" fillId="0" borderId="0" xfId="0" applyNumberFormat="1" applyFont="1" applyAlignment="1" applyProtection="1">
      <alignment horizontal="right"/>
      <protection locked="0"/>
    </xf>
    <xf numFmtId="0" fontId="30" fillId="0" borderId="23" xfId="0" applyFont="1" applyBorder="1" applyAlignment="1">
      <alignment vertical="center"/>
    </xf>
    <xf numFmtId="0" fontId="31" fillId="0" borderId="21" xfId="0" applyFont="1" applyBorder="1" applyAlignment="1">
      <alignment horizontal="left" vertical="center"/>
    </xf>
    <xf numFmtId="0" fontId="0" fillId="5" borderId="0" xfId="0" applyFill="1"/>
    <xf numFmtId="166" fontId="0" fillId="5" borderId="0" xfId="0" applyNumberFormat="1" applyFill="1"/>
    <xf numFmtId="166" fontId="0" fillId="0" borderId="0" xfId="0" applyNumberFormat="1"/>
    <xf numFmtId="9" fontId="0" fillId="0" borderId="0" xfId="12" applyFont="1" applyProtection="1"/>
    <xf numFmtId="10" fontId="0" fillId="0" borderId="0" xfId="12" applyNumberFormat="1" applyFont="1" applyProtection="1"/>
    <xf numFmtId="10" fontId="0" fillId="5" borderId="0" xfId="12" applyNumberFormat="1" applyFont="1" applyFill="1" applyProtection="1"/>
    <xf numFmtId="44" fontId="0" fillId="0" borderId="0" xfId="12" applyNumberFormat="1" applyFont="1" applyProtection="1"/>
    <xf numFmtId="0" fontId="28" fillId="0" borderId="84" xfId="0" applyFont="1" applyBorder="1"/>
    <xf numFmtId="165" fontId="28" fillId="5" borderId="0" xfId="4" applyFont="1" applyFill="1" applyAlignment="1">
      <alignment vertical="center" wrapText="1"/>
    </xf>
    <xf numFmtId="0" fontId="31" fillId="5" borderId="0" xfId="0" applyFont="1" applyFill="1"/>
    <xf numFmtId="0" fontId="28" fillId="0" borderId="21" xfId="0" applyFont="1" applyBorder="1"/>
    <xf numFmtId="165" fontId="26" fillId="5" borderId="0" xfId="4" applyFont="1" applyFill="1" applyAlignment="1" applyProtection="1">
      <alignment vertical="center"/>
      <protection locked="0"/>
    </xf>
    <xf numFmtId="164" fontId="26" fillId="5" borderId="0" xfId="0" applyNumberFormat="1" applyFont="1" applyFill="1" applyAlignment="1">
      <alignment horizontal="right"/>
    </xf>
    <xf numFmtId="0" fontId="30" fillId="5" borderId="0" xfId="0" applyFont="1" applyFill="1" applyAlignment="1">
      <alignment vertical="center"/>
    </xf>
    <xf numFmtId="164" fontId="26" fillId="5" borderId="0" xfId="0" applyNumberFormat="1" applyFont="1" applyFill="1" applyAlignment="1">
      <alignment horizontal="left" vertical="center"/>
    </xf>
    <xf numFmtId="0" fontId="4" fillId="5" borderId="0" xfId="0" quotePrefix="1" applyFont="1" applyFill="1" applyAlignment="1">
      <alignment horizontal="left" vertical="center"/>
    </xf>
    <xf numFmtId="0" fontId="3" fillId="5" borderId="0" xfId="0" applyFont="1" applyFill="1" applyAlignment="1">
      <alignment vertical="center"/>
    </xf>
    <xf numFmtId="164" fontId="26" fillId="5" borderId="0" xfId="3" applyNumberFormat="1" applyFont="1" applyFill="1" applyAlignment="1">
      <alignment horizontal="right"/>
    </xf>
    <xf numFmtId="0" fontId="26" fillId="2" borderId="107" xfId="0" applyFont="1" applyFill="1" applyBorder="1" applyAlignment="1">
      <alignment vertical="center"/>
    </xf>
    <xf numFmtId="0" fontId="26" fillId="2" borderId="108" xfId="0" applyFont="1" applyFill="1" applyBorder="1" applyAlignment="1">
      <alignment vertical="center"/>
    </xf>
    <xf numFmtId="0" fontId="26" fillId="2" borderId="109" xfId="0" applyFont="1" applyFill="1" applyBorder="1" applyAlignment="1">
      <alignment vertical="center"/>
    </xf>
    <xf numFmtId="166" fontId="26" fillId="2" borderId="110" xfId="0" applyNumberFormat="1" applyFont="1" applyFill="1" applyBorder="1" applyAlignment="1">
      <alignment horizontal="center" vertical="center"/>
    </xf>
    <xf numFmtId="0" fontId="26" fillId="6" borderId="111" xfId="0" applyFont="1" applyFill="1" applyBorder="1" applyAlignment="1">
      <alignment horizontal="center" vertical="center"/>
    </xf>
    <xf numFmtId="0" fontId="26" fillId="3" borderId="112" xfId="0" applyFont="1" applyFill="1" applyBorder="1" applyAlignment="1">
      <alignment horizontal="left" vertical="center" indent="1"/>
    </xf>
    <xf numFmtId="0" fontId="26" fillId="6" borderId="113" xfId="0" applyFont="1" applyFill="1" applyBorder="1" applyAlignment="1">
      <alignment vertical="center"/>
    </xf>
    <xf numFmtId="166" fontId="26" fillId="6" borderId="114" xfId="0" applyNumberFormat="1" applyFont="1" applyFill="1" applyBorder="1" applyAlignment="1">
      <alignment horizontal="center" vertical="center"/>
    </xf>
    <xf numFmtId="0" fontId="26" fillId="2" borderId="111" xfId="0" applyFont="1" applyFill="1" applyBorder="1" applyAlignment="1">
      <alignment vertical="center"/>
    </xf>
    <xf numFmtId="0" fontId="26" fillId="2" borderId="36" xfId="0" applyFont="1" applyFill="1" applyBorder="1" applyAlignment="1">
      <alignment vertical="center"/>
    </xf>
    <xf numFmtId="0" fontId="26" fillId="2" borderId="113" xfId="0" applyFont="1" applyFill="1" applyBorder="1" applyAlignment="1">
      <alignment vertical="center"/>
    </xf>
    <xf numFmtId="166" fontId="26" fillId="2" borderId="114" xfId="0" applyNumberFormat="1" applyFont="1" applyFill="1" applyBorder="1" applyAlignment="1">
      <alignment horizontal="center" vertical="center"/>
    </xf>
    <xf numFmtId="0" fontId="26" fillId="3" borderId="115" xfId="0" quotePrefix="1" applyFont="1" applyFill="1" applyBorder="1" applyAlignment="1">
      <alignment horizontal="center" vertical="center"/>
    </xf>
    <xf numFmtId="10" fontId="30" fillId="3" borderId="13" xfId="0" applyNumberFormat="1" applyFont="1" applyFill="1" applyBorder="1" applyAlignment="1">
      <alignment horizontal="right" vertical="center"/>
    </xf>
    <xf numFmtId="166" fontId="26" fillId="3" borderId="14" xfId="0" applyNumberFormat="1" applyFont="1" applyFill="1" applyBorder="1"/>
    <xf numFmtId="0" fontId="26" fillId="2" borderId="115" xfId="0" applyFont="1" applyFill="1" applyBorder="1" applyAlignment="1">
      <alignment vertical="center"/>
    </xf>
    <xf numFmtId="0" fontId="26" fillId="2" borderId="112" xfId="0" applyFont="1" applyFill="1" applyBorder="1" applyAlignment="1">
      <alignment vertical="center"/>
    </xf>
    <xf numFmtId="0" fontId="30" fillId="2" borderId="13" xfId="0" applyFont="1" applyFill="1" applyBorder="1" applyAlignment="1">
      <alignment horizontal="right" vertical="center"/>
    </xf>
    <xf numFmtId="166" fontId="26" fillId="2" borderId="14" xfId="0" applyNumberFormat="1" applyFont="1" applyFill="1" applyBorder="1"/>
    <xf numFmtId="0" fontId="30" fillId="3" borderId="13" xfId="0" applyFont="1" applyFill="1" applyBorder="1" applyAlignment="1">
      <alignment horizontal="right" vertical="center"/>
    </xf>
    <xf numFmtId="0" fontId="26" fillId="2" borderId="112" xfId="0" applyFont="1" applyFill="1" applyBorder="1" applyAlignment="1">
      <alignment horizontal="left" vertical="center" indent="1"/>
    </xf>
    <xf numFmtId="166" fontId="26" fillId="0" borderId="15" xfId="0" applyNumberFormat="1" applyFont="1" applyBorder="1"/>
    <xf numFmtId="1" fontId="26" fillId="3" borderId="115" xfId="0" quotePrefix="1" applyNumberFormat="1" applyFont="1" applyFill="1" applyBorder="1" applyAlignment="1">
      <alignment horizontal="center" vertical="center"/>
    </xf>
    <xf numFmtId="0" fontId="26" fillId="2" borderId="116" xfId="0" quotePrefix="1" applyFont="1" applyFill="1" applyBorder="1" applyAlignment="1">
      <alignment horizontal="center" vertical="center"/>
    </xf>
    <xf numFmtId="0" fontId="26" fillId="2" borderId="117" xfId="0" quotePrefix="1" applyFont="1" applyFill="1" applyBorder="1" applyAlignment="1">
      <alignment horizontal="left" vertical="center" indent="1"/>
    </xf>
    <xf numFmtId="0" fontId="30" fillId="2" borderId="118" xfId="0" quotePrefix="1" applyFont="1" applyFill="1" applyBorder="1" applyAlignment="1">
      <alignment horizontal="right" vertical="center"/>
    </xf>
    <xf numFmtId="166" fontId="26" fillId="2" borderId="119" xfId="0" applyNumberFormat="1" applyFont="1" applyFill="1" applyBorder="1"/>
    <xf numFmtId="0" fontId="30" fillId="0" borderId="100" xfId="0" applyFont="1" applyBorder="1" applyAlignment="1">
      <alignment vertical="center"/>
    </xf>
    <xf numFmtId="166" fontId="26" fillId="2" borderId="18" xfId="0" applyNumberFormat="1" applyFont="1" applyFill="1" applyBorder="1" applyAlignment="1">
      <alignment vertical="center"/>
    </xf>
    <xf numFmtId="167" fontId="40" fillId="3" borderId="15" xfId="4" applyNumberFormat="1" applyFont="1" applyFill="1" applyBorder="1" applyAlignment="1">
      <alignment horizontal="justify" vertical="center"/>
    </xf>
    <xf numFmtId="165" fontId="14" fillId="0" borderId="19" xfId="4" applyFont="1" applyBorder="1" applyAlignment="1">
      <alignment horizontal="center" vertical="center" wrapText="1"/>
    </xf>
    <xf numFmtId="165" fontId="14" fillId="0" borderId="20" xfId="4" applyFont="1" applyBorder="1" applyAlignment="1">
      <alignment horizontal="center" vertical="center" wrapText="1"/>
    </xf>
    <xf numFmtId="165" fontId="14" fillId="0" borderId="21" xfId="4" applyFont="1" applyBorder="1" applyAlignment="1">
      <alignment horizontal="center" vertical="center" wrapText="1"/>
    </xf>
    <xf numFmtId="165" fontId="14" fillId="0" borderId="15" xfId="4" applyFont="1" applyBorder="1" applyAlignment="1">
      <alignment horizontal="center" vertical="center" wrapText="1"/>
    </xf>
    <xf numFmtId="165" fontId="14" fillId="0" borderId="21" xfId="4" applyFont="1" applyBorder="1" applyAlignment="1">
      <alignment horizontal="center" vertical="center"/>
    </xf>
    <xf numFmtId="165" fontId="14" fillId="0" borderId="15" xfId="4" applyFont="1" applyBorder="1" applyAlignment="1">
      <alignment horizontal="center" vertical="center"/>
    </xf>
    <xf numFmtId="165" fontId="13" fillId="0" borderId="19" xfId="4" applyFont="1" applyBorder="1" applyAlignment="1">
      <alignment horizontal="center"/>
    </xf>
    <xf numFmtId="165" fontId="13" fillId="0" borderId="23" xfId="4" applyFont="1" applyBorder="1" applyAlignment="1">
      <alignment horizontal="center"/>
    </xf>
    <xf numFmtId="165" fontId="13" fillId="0" borderId="20" xfId="4" applyFont="1" applyBorder="1" applyAlignment="1">
      <alignment horizontal="center"/>
    </xf>
    <xf numFmtId="165" fontId="13" fillId="0" borderId="21" xfId="4" applyFont="1" applyBorder="1" applyAlignment="1" applyProtection="1">
      <alignment horizontal="justify" vertical="top" wrapText="1"/>
      <protection locked="0"/>
    </xf>
    <xf numFmtId="165" fontId="13" fillId="0" borderId="0" xfId="4" applyFont="1" applyAlignment="1" applyProtection="1">
      <alignment horizontal="justify" vertical="top" wrapText="1"/>
      <protection locked="0"/>
    </xf>
    <xf numFmtId="165" fontId="13" fillId="0" borderId="15" xfId="4" applyFont="1" applyBorder="1" applyAlignment="1" applyProtection="1">
      <alignment horizontal="justify" vertical="top" wrapText="1"/>
      <protection locked="0"/>
    </xf>
    <xf numFmtId="165" fontId="13" fillId="0" borderId="22" xfId="4" applyFont="1" applyBorder="1" applyAlignment="1" applyProtection="1">
      <alignment horizontal="justify" vertical="top" wrapText="1"/>
      <protection locked="0"/>
    </xf>
    <xf numFmtId="165" fontId="13" fillId="0" borderId="16" xfId="4" applyFont="1" applyBorder="1" applyAlignment="1" applyProtection="1">
      <alignment horizontal="justify" vertical="top" wrapText="1"/>
      <protection locked="0"/>
    </xf>
    <xf numFmtId="165" fontId="13" fillId="0" borderId="17" xfId="4" applyFont="1" applyBorder="1" applyAlignment="1" applyProtection="1">
      <alignment horizontal="justify" vertical="top" wrapText="1"/>
      <protection locked="0"/>
    </xf>
    <xf numFmtId="165" fontId="20" fillId="0" borderId="24" xfId="4" applyFont="1" applyBorder="1" applyAlignment="1" applyProtection="1">
      <alignment horizontal="center" vertical="center"/>
      <protection locked="0"/>
    </xf>
    <xf numFmtId="165" fontId="20" fillId="0" borderId="28" xfId="4" applyFont="1" applyBorder="1" applyAlignment="1" applyProtection="1">
      <alignment horizontal="center" vertical="center"/>
      <protection locked="0"/>
    </xf>
    <xf numFmtId="165" fontId="20" fillId="0" borderId="32" xfId="4" applyFont="1" applyBorder="1" applyAlignment="1" applyProtection="1">
      <alignment horizontal="center" vertical="center"/>
      <protection locked="0"/>
    </xf>
    <xf numFmtId="165" fontId="20" fillId="0" borderId="25" xfId="4" applyFont="1" applyBorder="1" applyAlignment="1" applyProtection="1">
      <alignment horizontal="center" vertical="center"/>
      <protection locked="0"/>
    </xf>
    <xf numFmtId="165" fontId="20" fillId="0" borderId="29" xfId="4" applyFont="1" applyBorder="1" applyAlignment="1" applyProtection="1">
      <alignment horizontal="center" vertical="center"/>
      <protection locked="0"/>
    </xf>
    <xf numFmtId="165" fontId="20" fillId="0" borderId="33" xfId="4" applyFont="1" applyBorder="1" applyAlignment="1" applyProtection="1">
      <alignment horizontal="center" vertical="center"/>
      <protection locked="0"/>
    </xf>
    <xf numFmtId="165" fontId="20" fillId="0" borderId="26" xfId="4" applyFont="1" applyBorder="1" applyAlignment="1" applyProtection="1">
      <alignment horizontal="center" vertical="center"/>
      <protection locked="0"/>
    </xf>
    <xf numFmtId="165" fontId="20" fillId="0" borderId="30" xfId="4" applyFont="1" applyBorder="1" applyAlignment="1" applyProtection="1">
      <alignment horizontal="center" vertical="center"/>
      <protection locked="0"/>
    </xf>
    <xf numFmtId="165" fontId="20" fillId="0" borderId="34" xfId="4" applyFont="1" applyBorder="1" applyAlignment="1" applyProtection="1">
      <alignment horizontal="center" vertical="center"/>
      <protection locked="0"/>
    </xf>
    <xf numFmtId="165" fontId="20" fillId="0" borderId="27" xfId="4" applyFont="1" applyBorder="1" applyAlignment="1" applyProtection="1">
      <alignment horizontal="center" vertical="center"/>
      <protection locked="0"/>
    </xf>
    <xf numFmtId="165" fontId="20" fillId="0" borderId="2" xfId="4" applyFont="1" applyBorder="1" applyAlignment="1" applyProtection="1">
      <alignment horizontal="center" vertical="center"/>
      <protection locked="0"/>
    </xf>
    <xf numFmtId="165" fontId="20" fillId="0" borderId="35" xfId="4" applyFont="1" applyBorder="1" applyAlignment="1" applyProtection="1">
      <alignment horizontal="center" vertical="center"/>
      <protection locked="0"/>
    </xf>
    <xf numFmtId="168" fontId="20" fillId="0" borderId="27" xfId="4" applyNumberFormat="1" applyFont="1" applyBorder="1" applyAlignment="1" applyProtection="1">
      <alignment horizontal="center" vertical="center" wrapText="1"/>
      <protection locked="0"/>
    </xf>
    <xf numFmtId="168" fontId="20" fillId="0" borderId="2" xfId="4" applyNumberFormat="1" applyFont="1" applyBorder="1" applyAlignment="1" applyProtection="1">
      <alignment horizontal="center" vertical="center" wrapText="1"/>
      <protection locked="0"/>
    </xf>
    <xf numFmtId="168" fontId="20" fillId="0" borderId="35" xfId="4" applyNumberFormat="1" applyFont="1" applyBorder="1" applyAlignment="1" applyProtection="1">
      <alignment horizontal="center" vertical="center" wrapText="1"/>
      <protection locked="0"/>
    </xf>
    <xf numFmtId="168" fontId="20" fillId="0" borderId="20" xfId="4" applyNumberFormat="1" applyFont="1" applyBorder="1" applyAlignment="1" applyProtection="1">
      <alignment horizontal="center" vertical="center" wrapText="1"/>
      <protection locked="0"/>
    </xf>
    <xf numFmtId="168" fontId="20" fillId="0" borderId="31" xfId="4" applyNumberFormat="1" applyFont="1" applyBorder="1" applyAlignment="1" applyProtection="1">
      <alignment horizontal="center" vertical="center" wrapText="1"/>
      <protection locked="0"/>
    </xf>
    <xf numFmtId="0" fontId="26" fillId="5" borderId="100" xfId="0" quotePrefix="1" applyFont="1" applyFill="1" applyBorder="1" applyAlignment="1">
      <alignment horizontal="center" vertical="center"/>
    </xf>
    <xf numFmtId="0" fontId="26" fillId="5" borderId="101" xfId="0" quotePrefix="1" applyFont="1" applyFill="1" applyBorder="1" applyAlignment="1">
      <alignment horizontal="center" vertical="center"/>
    </xf>
    <xf numFmtId="0" fontId="26" fillId="5" borderId="102" xfId="0" quotePrefix="1" applyFont="1" applyFill="1" applyBorder="1" applyAlignment="1">
      <alignment horizontal="center" vertical="center"/>
    </xf>
    <xf numFmtId="0" fontId="26" fillId="0" borderId="87" xfId="0" quotePrefix="1" applyFont="1" applyBorder="1" applyAlignment="1">
      <alignment horizontal="center" vertical="center" wrapText="1"/>
    </xf>
    <xf numFmtId="0" fontId="26" fillId="0" borderId="7" xfId="0" quotePrefix="1" applyFont="1" applyBorder="1" applyAlignment="1">
      <alignment horizontal="center" vertical="center" wrapText="1"/>
    </xf>
    <xf numFmtId="0" fontId="26" fillId="0" borderId="105" xfId="0" quotePrefix="1" applyFont="1" applyBorder="1" applyAlignment="1">
      <alignment horizontal="center" vertical="center" wrapText="1"/>
    </xf>
    <xf numFmtId="0" fontId="26" fillId="0" borderId="6" xfId="0" applyFont="1" applyBorder="1" applyAlignment="1">
      <alignment horizontal="center" vertical="center"/>
    </xf>
    <xf numFmtId="0" fontId="26" fillId="0" borderId="103" xfId="0" applyFont="1" applyBorder="1" applyAlignment="1">
      <alignment horizontal="center" vertical="center"/>
    </xf>
    <xf numFmtId="0" fontId="26" fillId="0" borderId="8" xfId="0" applyFont="1" applyBorder="1" applyAlignment="1">
      <alignment horizontal="center" vertical="center"/>
    </xf>
    <xf numFmtId="0" fontId="26" fillId="0" borderId="9" xfId="0" applyFont="1" applyBorder="1" applyAlignment="1">
      <alignment horizontal="center" vertical="center"/>
    </xf>
    <xf numFmtId="0" fontId="26" fillId="0" borderId="106" xfId="0" applyFont="1" applyBorder="1" applyAlignment="1">
      <alignment horizontal="center" vertical="center"/>
    </xf>
    <xf numFmtId="0" fontId="26" fillId="0" borderId="11" xfId="0" applyFont="1" applyBorder="1" applyAlignment="1">
      <alignment horizontal="center" vertical="center"/>
    </xf>
    <xf numFmtId="164" fontId="26" fillId="0" borderId="104" xfId="0" applyNumberFormat="1" applyFont="1" applyBorder="1" applyAlignment="1">
      <alignment horizontal="center" vertical="center"/>
    </xf>
    <xf numFmtId="164" fontId="26" fillId="0" borderId="10" xfId="0" applyNumberFormat="1" applyFont="1" applyBorder="1" applyAlignment="1">
      <alignment horizontal="center" vertical="center"/>
    </xf>
    <xf numFmtId="164" fontId="26" fillId="0" borderId="12" xfId="0" applyNumberFormat="1" applyFont="1" applyBorder="1" applyAlignment="1">
      <alignment horizontal="center" vertical="center"/>
    </xf>
    <xf numFmtId="0" fontId="26" fillId="0" borderId="101" xfId="0" quotePrefix="1" applyFont="1" applyBorder="1" applyAlignment="1">
      <alignment horizontal="center" vertical="center"/>
    </xf>
    <xf numFmtId="0" fontId="26" fillId="0" borderId="102" xfId="0" quotePrefix="1" applyFont="1" applyBorder="1" applyAlignment="1">
      <alignment horizontal="center" vertical="center"/>
    </xf>
    <xf numFmtId="174" fontId="28" fillId="5" borderId="2" xfId="11" applyNumberFormat="1" applyFont="1" applyFill="1" applyBorder="1" applyAlignment="1">
      <alignment horizontal="center" vertical="center"/>
    </xf>
    <xf numFmtId="174" fontId="28" fillId="5" borderId="70" xfId="11" applyNumberFormat="1" applyFont="1" applyFill="1" applyBorder="1" applyAlignment="1">
      <alignment horizontal="center" vertical="center"/>
    </xf>
    <xf numFmtId="44" fontId="28" fillId="5" borderId="10" xfId="11" applyNumberFormat="1" applyFont="1" applyFill="1" applyBorder="1" applyAlignment="1">
      <alignment horizontal="center" vertical="center"/>
    </xf>
    <xf numFmtId="44" fontId="28" fillId="5" borderId="88" xfId="11" applyNumberFormat="1" applyFont="1" applyFill="1" applyBorder="1" applyAlignment="1">
      <alignment horizontal="center" vertical="center"/>
    </xf>
    <xf numFmtId="0" fontId="36" fillId="5" borderId="92" xfId="11" applyFont="1" applyFill="1" applyBorder="1" applyAlignment="1">
      <alignment horizontal="center" vertical="center" wrapText="1"/>
    </xf>
    <xf numFmtId="0" fontId="36" fillId="5" borderId="93" xfId="11" applyFont="1" applyFill="1" applyBorder="1" applyAlignment="1">
      <alignment horizontal="center" vertical="center" wrapText="1"/>
    </xf>
    <xf numFmtId="49" fontId="36" fillId="5" borderId="22" xfId="11" applyNumberFormat="1" applyFont="1" applyFill="1" applyBorder="1" applyAlignment="1">
      <alignment horizontal="left" vertical="center" wrapText="1"/>
    </xf>
    <xf numFmtId="49" fontId="36" fillId="5" borderId="16" xfId="11" applyNumberFormat="1" applyFont="1" applyFill="1" applyBorder="1" applyAlignment="1">
      <alignment horizontal="left" vertical="center" wrapText="1"/>
    </xf>
    <xf numFmtId="49" fontId="28" fillId="5" borderId="87" xfId="11" applyNumberFormat="1" applyFont="1" applyFill="1" applyBorder="1" applyAlignment="1">
      <alignment horizontal="center" vertical="center" wrapText="1"/>
    </xf>
    <xf numFmtId="49" fontId="28" fillId="5" borderId="71" xfId="11" applyNumberFormat="1" applyFont="1" applyFill="1" applyBorder="1" applyAlignment="1">
      <alignment horizontal="center" vertical="center" wrapText="1"/>
    </xf>
    <xf numFmtId="49" fontId="28" fillId="5" borderId="2" xfId="11" applyNumberFormat="1" applyFont="1" applyFill="1" applyBorder="1" applyAlignment="1">
      <alignment horizontal="center" vertical="center"/>
    </xf>
    <xf numFmtId="49" fontId="28" fillId="5" borderId="70" xfId="11" applyNumberFormat="1" applyFont="1" applyFill="1" applyBorder="1" applyAlignment="1">
      <alignment horizontal="center" vertical="center"/>
    </xf>
    <xf numFmtId="0" fontId="28" fillId="5" borderId="2" xfId="11" applyFont="1" applyFill="1" applyBorder="1" applyAlignment="1">
      <alignment horizontal="center" vertical="center"/>
    </xf>
    <xf numFmtId="0" fontId="28" fillId="5" borderId="70" xfId="11" applyFont="1" applyFill="1" applyBorder="1" applyAlignment="1">
      <alignment horizontal="center" vertical="center"/>
    </xf>
    <xf numFmtId="0" fontId="31" fillId="0" borderId="10" xfId="0" applyFont="1" applyBorder="1" applyAlignment="1">
      <alignment horizontal="center" vertical="center"/>
    </xf>
    <xf numFmtId="0" fontId="31" fillId="0" borderId="7" xfId="0" applyFont="1" applyBorder="1" applyAlignment="1">
      <alignment horizontal="center" vertical="center"/>
    </xf>
    <xf numFmtId="0" fontId="31" fillId="0" borderId="2" xfId="0" applyFont="1" applyBorder="1" applyAlignment="1">
      <alignment horizontal="left" vertical="center" wrapText="1"/>
    </xf>
    <xf numFmtId="0" fontId="31" fillId="0" borderId="2" xfId="0" applyFont="1" applyBorder="1" applyAlignment="1">
      <alignment horizontal="center" vertical="center"/>
    </xf>
    <xf numFmtId="174" fontId="31" fillId="0" borderId="2" xfId="0" applyNumberFormat="1" applyFont="1" applyBorder="1" applyAlignment="1" applyProtection="1">
      <alignment horizontal="center" vertical="center"/>
      <protection locked="0"/>
    </xf>
    <xf numFmtId="44" fontId="31" fillId="0" borderId="10" xfId="0" applyNumberFormat="1" applyFont="1" applyBorder="1" applyAlignment="1">
      <alignment horizontal="center" vertical="center"/>
    </xf>
    <xf numFmtId="0" fontId="30" fillId="0" borderId="7" xfId="0" applyFont="1" applyBorder="1" applyAlignment="1">
      <alignment horizontal="center" vertical="center"/>
    </xf>
    <xf numFmtId="0" fontId="30" fillId="0" borderId="2" xfId="0" applyFont="1" applyBorder="1" applyAlignment="1">
      <alignment horizontal="left" wrapText="1"/>
    </xf>
    <xf numFmtId="0" fontId="31" fillId="0" borderId="2" xfId="0" applyFont="1" applyBorder="1" applyAlignment="1">
      <alignment horizontal="left" wrapText="1"/>
    </xf>
    <xf numFmtId="0" fontId="39" fillId="0" borderId="0" xfId="0" applyFont="1" applyAlignment="1">
      <alignment horizontal="center"/>
    </xf>
    <xf numFmtId="174" fontId="31" fillId="0" borderId="2" xfId="0" applyNumberFormat="1" applyFont="1" applyBorder="1" applyAlignment="1">
      <alignment horizontal="center" vertical="center"/>
    </xf>
    <xf numFmtId="0" fontId="30" fillId="0" borderId="2" xfId="0" applyFont="1" applyBorder="1" applyAlignment="1">
      <alignment horizontal="left" vertical="center" wrapText="1"/>
    </xf>
    <xf numFmtId="0" fontId="4" fillId="0" borderId="5" xfId="0" applyFont="1" applyBorder="1" applyAlignment="1">
      <alignment horizontal="center"/>
    </xf>
    <xf numFmtId="0" fontId="1" fillId="0" borderId="2" xfId="0" applyFont="1" applyBorder="1" applyAlignment="1">
      <alignment horizontal="left" wrapText="1"/>
    </xf>
  </cellXfs>
  <cellStyles count="13">
    <cellStyle name="Comma 2" xfId="5" xr:uid="{F48445D9-A82E-4211-86ED-F5C3A6590D1A}"/>
    <cellStyle name="Comma 2 2" xfId="10" xr:uid="{6DFCC78C-6D8B-4AA2-8388-CB1AA7B7BD3D}"/>
    <cellStyle name="Currency 2 2 10" xfId="6" xr:uid="{5F132B56-A9D4-4E89-A865-5C87742D3796}"/>
    <cellStyle name="Normal" xfId="0" builtinId="0"/>
    <cellStyle name="Normal 10 2 2" xfId="11" xr:uid="{7419C026-6E96-4457-90B3-A6C46078BC8E}"/>
    <cellStyle name="Normal 2" xfId="2" xr:uid="{00000000-0005-0000-0000-000002000000}"/>
    <cellStyle name="Normal 2 2" xfId="8" xr:uid="{D73AB0B0-1107-4B19-86C9-1E1644065EB4}"/>
    <cellStyle name="Normal 29 3" xfId="9" xr:uid="{7D8E49B0-2BDE-4EF8-8B53-A38EFE58148D}"/>
    <cellStyle name="Normal 3" xfId="4" xr:uid="{7FD84A94-016E-4688-B352-634088C8C069}"/>
    <cellStyle name="Normal 38" xfId="7" xr:uid="{6C4253A8-9270-4B67-B3AF-2E49079F18DA}"/>
    <cellStyle name="Normal 6" xfId="1" xr:uid="{00000000-0005-0000-0000-000003000000}"/>
    <cellStyle name="Normal_BILL2F~1" xfId="3" xr:uid="{3F4AAADC-BFFF-4697-AF70-C8E59F1B0E1D}"/>
    <cellStyle name="Percent" xfId="1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MSOFFICE\EXCEL\PROJECTS\MERENSKY\ENQ.DOC\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ATA\Majuba\Stacker%20Evaluation\Krupp\300-720%20HCS%20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DU%20Bo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ATA/Grootvlei/Tenders/Honeywell/Honeywell%20Excel%20files/2.9%20Schedule%20of%20Forecast%20Rate%20of%20Invoici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adia\c\WORK\Yolande\Algemeen\Rudi%20model%20fin%20rep.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ATA\Majuba\Stacker%20Evaluation\Krupp\QS%20Inf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All%20Users/Documents/Camden/Prices/Unit%206%20TOT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roposals/Tenders/AUT05-335%20-%20Grootvlei%20Turbine%20C&amp;I/COST%20CALC/Changed%20by%20Des%20-%20Final_Price_Schmadl_to_DES_GVL%20047%20Turb%20Mod%20Activity%20Schedule%20and%20Prices_DE_05-07-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udi\work\Work-Rudi\RUDI-ALL\Uniwest\FIN_REP\FINREPs14srt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DELEGATION"/>
      <sheetName val="PAGE 1."/>
      <sheetName val="PAGE 2."/>
      <sheetName val="PAGE 3."/>
      <sheetName val="REQUEST"/>
      <sheetName val="DCF"/>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sheetName val="D"/>
      <sheetName val="T"/>
      <sheetName val="R"/>
      <sheetName val="Fe"/>
      <sheetName val="L"/>
      <sheetName val="Ven"/>
      <sheetName val="EPM"/>
      <sheetName val="S"/>
      <sheetName val="Mel"/>
      <sheetName val="M"/>
      <sheetName val="Du"/>
      <sheetName val="He"/>
      <sheetName val="Se"/>
      <sheetName val="Rs"/>
      <sheetName val="We"/>
      <sheetName val="SC"/>
      <sheetName val="C"/>
      <sheetName val="E"/>
      <sheetName val="CS"/>
      <sheetName val="ES"/>
      <sheetName val="Ein"/>
      <sheetName val="EC"/>
      <sheetName val="E PS5"/>
      <sheetName val="EA"/>
      <sheetName val="1"/>
      <sheetName val="2"/>
      <sheetName val="3"/>
      <sheetName val="4"/>
      <sheetName val="5"/>
      <sheetName val="6"/>
      <sheetName val="7"/>
      <sheetName val="8"/>
      <sheetName val="9"/>
      <sheetName val="10"/>
      <sheetName val="11"/>
      <sheetName val="Progress Tables"/>
      <sheetName val="Progress Curve"/>
      <sheetName val="Net Cash Table"/>
      <sheetName val="Cash Out Table"/>
      <sheetName val="AT COMPLETION"/>
      <sheetName val="Definition1"/>
      <sheetName val="Calc"/>
      <sheetName val="Sensitivities"/>
      <sheetName val="Definition2"/>
      <sheetName val="U6"/>
      <sheetName val="U5"/>
      <sheetName val="U4"/>
      <sheetName val="U3"/>
      <sheetName val="U2"/>
      <sheetName val="U1"/>
      <sheetName val="CP1 Civil"/>
      <sheetName val="CP2 Elec"/>
      <sheetName val="CP3 C&amp;I"/>
      <sheetName val="CP4 Coal &amp; Ash"/>
      <sheetName val="CP5 LPS"/>
      <sheetName val="CP6 Housing"/>
      <sheetName val="ODC"/>
      <sheetName val="Tx"/>
      <sheetName val="Package Totals"/>
      <sheetName val="Index Analysis"/>
      <sheetName val="Econ(yearly)"/>
      <sheetName val="Econ(monthly)"/>
      <sheetName val="Package Phasing"/>
      <sheetName val="SUMREP"/>
      <sheetName val=" Unit 1 Summary"/>
      <sheetName val="Total Cost"/>
      <sheetName val="IM Project n"/>
      <sheetName val="Turbine Tender 3 Unit base (2)"/>
      <sheetName val="CPA Formulae"/>
      <sheetName val="Input Sheet"/>
      <sheetName val="EXTERNAL SERVICES-DISCIPLINE "/>
      <sheetName val="GVL"/>
      <sheetName val="_Unit 1 Summary"/>
      <sheetName val="Qm"/>
      <sheetName val="PROCUREMENT DATA"/>
      <sheetName val="Budget Utilisation"/>
      <sheetName val="Statistics"/>
      <sheetName val="IS"/>
      <sheetName val="Sheet1"/>
      <sheetName val="Consol IS"/>
      <sheetName val="E_PS5"/>
      <sheetName val="E_PS51"/>
      <sheetName val="300-720 HCS 00"/>
      <sheetName val="CoC"/>
      <sheetName val="ROE"/>
      <sheetName val="FRI"/>
      <sheetName val="Delivery"/>
      <sheetName val="E_PS52"/>
      <sheetName val="CP1_Civil"/>
      <sheetName val="CP2_Elec"/>
      <sheetName val="CP3_C&amp;I"/>
      <sheetName val="CP4_Coal_&amp;_Ash"/>
      <sheetName val="CP5_LPS"/>
      <sheetName val="CP6_Housing"/>
      <sheetName val="Package_Totals"/>
      <sheetName val="Index_Analysis"/>
      <sheetName val="Package_Phasing"/>
      <sheetName val="AT_COMPLETION"/>
      <sheetName val="Progress_Tables"/>
      <sheetName val="Progress_Curve"/>
      <sheetName val="Total_Cost"/>
      <sheetName val="IM_Project_n"/>
      <sheetName val="Turbine_Tender_3_Unit_base_(2)"/>
      <sheetName val="CPA_Formulae"/>
      <sheetName val="_Unit_1_Summary"/>
      <sheetName val="Net_Cash_Table"/>
      <sheetName val="Cash_Out_Table"/>
      <sheetName val="Input_Sheet"/>
      <sheetName val="EXTERNAL_SERVICES-DISCIPLINE_"/>
      <sheetName val="_Unit_1_Summary1"/>
      <sheetName val="Budget_Utilisation"/>
      <sheetName val="Consol_IS"/>
      <sheetName val="PROCUREMENT_DATA"/>
      <sheetName val="300-720_HCS_00"/>
      <sheetName val="Cover"/>
      <sheetName val="E_PS53"/>
      <sheetName val="Progress_Tables1"/>
      <sheetName val="Progress_Curve1"/>
      <sheetName val="Net_Cash_Table1"/>
      <sheetName val="Cash_Out_Table1"/>
      <sheetName val="AT_COMPLETION1"/>
      <sheetName val="CP1_Civil1"/>
      <sheetName val="CP2_Elec1"/>
      <sheetName val="CP3_C&amp;I1"/>
      <sheetName val="CP4_Coal_&amp;_Ash1"/>
      <sheetName val="CP5_LPS1"/>
      <sheetName val="CP6_Housing1"/>
      <sheetName val="Package_Totals1"/>
      <sheetName val="Index_Analysis1"/>
      <sheetName val="Package_Phasing1"/>
      <sheetName val="_Unit_1_Summary2"/>
      <sheetName val="Total_Cost1"/>
      <sheetName val="IM_Project_n1"/>
      <sheetName val="Turbine_Tender_3_Unit_base_(2)1"/>
      <sheetName val="CPA_Formulae1"/>
      <sheetName val="Input_Sheet1"/>
      <sheetName val="EXTERNAL_SERVICES-DISCIPLINE_1"/>
      <sheetName val="_Unit_1_Summary3"/>
      <sheetName val="Budget_Utilisation1"/>
      <sheetName val="Consol_IS1"/>
      <sheetName val="PROCUREMENT_DATA1"/>
      <sheetName val="300-720_HCS_001"/>
      <sheetName val="E_PS54"/>
      <sheetName val="Progress_Tables2"/>
      <sheetName val="Progress_Curve2"/>
      <sheetName val="Net_Cash_Table2"/>
      <sheetName val="Cash_Out_Table2"/>
      <sheetName val="AT_COMPLETION2"/>
      <sheetName val="CP1_Civil2"/>
      <sheetName val="CP2_Elec2"/>
      <sheetName val="CP3_C&amp;I2"/>
      <sheetName val="CP4_Coal_&amp;_Ash2"/>
      <sheetName val="CP5_LPS2"/>
      <sheetName val="CP6_Housing2"/>
      <sheetName val="Package_Totals2"/>
      <sheetName val="Index_Analysis2"/>
      <sheetName val="Package_Phasing2"/>
      <sheetName val="_Unit_1_Summary4"/>
      <sheetName val="Total_Cost2"/>
      <sheetName val="IM_Project_n2"/>
      <sheetName val="Turbine_Tender_3_Unit_base_(2)2"/>
      <sheetName val="CPA_Formulae2"/>
      <sheetName val="Input_Sheet2"/>
      <sheetName val="EXTERNAL_SERVICES-DISCIPLINE_2"/>
      <sheetName val="_Unit_1_Summary5"/>
      <sheetName val="Budget_Utilisation2"/>
      <sheetName val="Consol_IS2"/>
      <sheetName val="PROCUREMENT_DATA2"/>
      <sheetName val="300-720_HCS_002"/>
      <sheetName val="ProArcInfo"/>
      <sheetName val="TENDER"/>
      <sheetName val="Cash Flow"/>
    </sheetNames>
    <sheetDataSet>
      <sheetData sheetId="0">
        <row r="13">
          <cell r="F13" t="str">
            <v>.</v>
          </cell>
        </row>
      </sheetData>
      <sheetData sheetId="1">
        <row r="13">
          <cell r="F13" t="str">
            <v>.</v>
          </cell>
        </row>
      </sheetData>
      <sheetData sheetId="2">
        <row r="13">
          <cell r="F13" t="str">
            <v>.</v>
          </cell>
        </row>
      </sheetData>
      <sheetData sheetId="3">
        <row r="13">
          <cell r="F13" t="str">
            <v>.</v>
          </cell>
        </row>
      </sheetData>
      <sheetData sheetId="4">
        <row r="13">
          <cell r="F13" t="str">
            <v>.</v>
          </cell>
        </row>
      </sheetData>
      <sheetData sheetId="5">
        <row r="13">
          <cell r="F13" t="str">
            <v>.</v>
          </cell>
        </row>
      </sheetData>
      <sheetData sheetId="6">
        <row r="13">
          <cell r="F13" t="str">
            <v>.</v>
          </cell>
        </row>
      </sheetData>
      <sheetData sheetId="7">
        <row r="13">
          <cell r="F13" t="str">
            <v>.</v>
          </cell>
        </row>
      </sheetData>
      <sheetData sheetId="8">
        <row r="13">
          <cell r="F13" t="str">
            <v>.</v>
          </cell>
        </row>
      </sheetData>
      <sheetData sheetId="9">
        <row r="13">
          <cell r="F13" t="str">
            <v>.</v>
          </cell>
        </row>
      </sheetData>
      <sheetData sheetId="10">
        <row r="13">
          <cell r="F13" t="str">
            <v>.</v>
          </cell>
        </row>
      </sheetData>
      <sheetData sheetId="11">
        <row r="13">
          <cell r="F13" t="str">
            <v>.</v>
          </cell>
        </row>
      </sheetData>
      <sheetData sheetId="12">
        <row r="13">
          <cell r="F13" t="str">
            <v>.</v>
          </cell>
        </row>
      </sheetData>
      <sheetData sheetId="13">
        <row r="13">
          <cell r="F13" t="str">
            <v>.</v>
          </cell>
        </row>
      </sheetData>
      <sheetData sheetId="14">
        <row r="13">
          <cell r="F13" t="str">
            <v>.</v>
          </cell>
        </row>
      </sheetData>
      <sheetData sheetId="15">
        <row r="13">
          <cell r="F13" t="str">
            <v>.</v>
          </cell>
        </row>
      </sheetData>
      <sheetData sheetId="16">
        <row r="13">
          <cell r="F13" t="str">
            <v>.</v>
          </cell>
        </row>
      </sheetData>
      <sheetData sheetId="17">
        <row r="13">
          <cell r="F13" t="str">
            <v>.</v>
          </cell>
        </row>
      </sheetData>
      <sheetData sheetId="18">
        <row r="13">
          <cell r="F13" t="str">
            <v>.</v>
          </cell>
        </row>
      </sheetData>
      <sheetData sheetId="19">
        <row r="13">
          <cell r="F13" t="str">
            <v>.</v>
          </cell>
        </row>
      </sheetData>
      <sheetData sheetId="20">
        <row r="13">
          <cell r="F13" t="str">
            <v>.</v>
          </cell>
        </row>
      </sheetData>
      <sheetData sheetId="21">
        <row r="13">
          <cell r="F13" t="str">
            <v>.</v>
          </cell>
        </row>
        <row r="1143">
          <cell r="C1143" t="str">
            <v>.</v>
          </cell>
        </row>
        <row r="1144">
          <cell r="C1144" t="str">
            <v>1100-001</v>
          </cell>
        </row>
        <row r="1145">
          <cell r="C1145" t="str">
            <v>1100-002</v>
          </cell>
        </row>
        <row r="1146">
          <cell r="C1146" t="str">
            <v>1100-003</v>
          </cell>
        </row>
        <row r="1147">
          <cell r="C1147" t="str">
            <v>1100-004</v>
          </cell>
        </row>
        <row r="1148">
          <cell r="C1148" t="str">
            <v>1100-005</v>
          </cell>
        </row>
        <row r="1149">
          <cell r="C1149" t="str">
            <v>1100-006</v>
          </cell>
        </row>
        <row r="1150">
          <cell r="C1150" t="str">
            <v>1100-007</v>
          </cell>
        </row>
        <row r="1151">
          <cell r="C1151" t="str">
            <v>1100-008</v>
          </cell>
        </row>
        <row r="1152">
          <cell r="C1152" t="str">
            <v>1100-009</v>
          </cell>
        </row>
        <row r="1153">
          <cell r="C1153" t="str">
            <v>1100-010</v>
          </cell>
        </row>
        <row r="1154">
          <cell r="C1154" t="str">
            <v>1100-011</v>
          </cell>
        </row>
        <row r="1155">
          <cell r="C1155" t="str">
            <v>1100-012</v>
          </cell>
        </row>
        <row r="1156">
          <cell r="C1156" t="str">
            <v>1100-013</v>
          </cell>
        </row>
        <row r="1157">
          <cell r="C1157" t="str">
            <v>1100-014</v>
          </cell>
        </row>
        <row r="1158">
          <cell r="C1158" t="str">
            <v>1100-015</v>
          </cell>
        </row>
        <row r="1159">
          <cell r="C1159" t="str">
            <v>1100-016</v>
          </cell>
        </row>
        <row r="1160">
          <cell r="C1160" t="str">
            <v>1100-017</v>
          </cell>
        </row>
        <row r="1161">
          <cell r="C1161" t="str">
            <v>1100-018</v>
          </cell>
        </row>
      </sheetData>
      <sheetData sheetId="22">
        <row r="13">
          <cell r="F13" t="str">
            <v>.</v>
          </cell>
        </row>
      </sheetData>
      <sheetData sheetId="23">
        <row r="13">
          <cell r="F13" t="str">
            <v>.</v>
          </cell>
        </row>
      </sheetData>
      <sheetData sheetId="24">
        <row r="13">
          <cell r="F13" t="str">
            <v>.</v>
          </cell>
        </row>
      </sheetData>
      <sheetData sheetId="25">
        <row r="13">
          <cell r="F13" t="str">
            <v>.</v>
          </cell>
        </row>
        <row r="14">
          <cell r="F14" t="str">
            <v>101-001</v>
          </cell>
        </row>
        <row r="15">
          <cell r="F15" t="str">
            <v>104-001</v>
          </cell>
        </row>
        <row r="16">
          <cell r="F16" t="str">
            <v>104-002</v>
          </cell>
        </row>
        <row r="17">
          <cell r="F17" t="str">
            <v>104-003</v>
          </cell>
        </row>
        <row r="18">
          <cell r="F18" t="str">
            <v>.</v>
          </cell>
        </row>
        <row r="19">
          <cell r="F19" t="str">
            <v>102-001</v>
          </cell>
        </row>
        <row r="20">
          <cell r="F20" t="str">
            <v>102-002</v>
          </cell>
        </row>
        <row r="21">
          <cell r="F21" t="str">
            <v>102-003</v>
          </cell>
        </row>
        <row r="22">
          <cell r="F22" t="str">
            <v>102-004</v>
          </cell>
        </row>
        <row r="23">
          <cell r="F23" t="str">
            <v>102-005</v>
          </cell>
        </row>
        <row r="24">
          <cell r="F24" t="str">
            <v>102-006</v>
          </cell>
        </row>
        <row r="25">
          <cell r="F25" t="str">
            <v>.</v>
          </cell>
        </row>
        <row r="26">
          <cell r="F26" t="str">
            <v>.</v>
          </cell>
        </row>
        <row r="27">
          <cell r="F27" t="str">
            <v>106-001</v>
          </cell>
        </row>
        <row r="28">
          <cell r="F28" t="str">
            <v>106-002</v>
          </cell>
        </row>
        <row r="29">
          <cell r="F29" t="str">
            <v>107-001</v>
          </cell>
        </row>
        <row r="30">
          <cell r="F30" t="str">
            <v>107-002</v>
          </cell>
        </row>
        <row r="31">
          <cell r="F31" t="str">
            <v>107-003</v>
          </cell>
        </row>
        <row r="32">
          <cell r="F32" t="str">
            <v>108-001</v>
          </cell>
        </row>
        <row r="33">
          <cell r="F33" t="str">
            <v>108-002</v>
          </cell>
        </row>
        <row r="34">
          <cell r="F34" t="str">
            <v>108-003</v>
          </cell>
        </row>
        <row r="35">
          <cell r="F35" t="str">
            <v>108-004</v>
          </cell>
        </row>
        <row r="36">
          <cell r="F36" t="str">
            <v>108-005</v>
          </cell>
        </row>
        <row r="37">
          <cell r="F37" t="str">
            <v>109-001</v>
          </cell>
        </row>
        <row r="38">
          <cell r="F38" t="str">
            <v>109-002</v>
          </cell>
        </row>
        <row r="39">
          <cell r="F39" t="str">
            <v>109-003</v>
          </cell>
        </row>
        <row r="40">
          <cell r="F40" t="str">
            <v>110-001</v>
          </cell>
        </row>
        <row r="41">
          <cell r="F41" t="str">
            <v>110-002</v>
          </cell>
        </row>
        <row r="42">
          <cell r="F42" t="str">
            <v>110-003</v>
          </cell>
        </row>
        <row r="43">
          <cell r="F43" t="str">
            <v>110-004</v>
          </cell>
        </row>
        <row r="44">
          <cell r="F44" t="str">
            <v>110-005</v>
          </cell>
        </row>
        <row r="45">
          <cell r="F45" t="str">
            <v>110-006</v>
          </cell>
        </row>
        <row r="46">
          <cell r="F46" t="str">
            <v>110-007</v>
          </cell>
        </row>
        <row r="47">
          <cell r="F47" t="str">
            <v>110-008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111-001</v>
          </cell>
        </row>
        <row r="71">
          <cell r="F71" t="str">
            <v>.</v>
          </cell>
        </row>
        <row r="72">
          <cell r="F72" t="str">
            <v>112-001</v>
          </cell>
        </row>
        <row r="73">
          <cell r="F73" t="str">
            <v>112-002</v>
          </cell>
        </row>
        <row r="74">
          <cell r="F74" t="str">
            <v>112-003</v>
          </cell>
        </row>
        <row r="75">
          <cell r="F75" t="str">
            <v>112-004</v>
          </cell>
        </row>
        <row r="76">
          <cell r="F76" t="str">
            <v>112-005</v>
          </cell>
        </row>
        <row r="77">
          <cell r="F77" t="str">
            <v>112-006</v>
          </cell>
        </row>
        <row r="78">
          <cell r="F78" t="str">
            <v>112-007</v>
          </cell>
        </row>
        <row r="79">
          <cell r="F79" t="str">
            <v>112-008</v>
          </cell>
        </row>
        <row r="80">
          <cell r="F80" t="str">
            <v>112-009</v>
          </cell>
        </row>
        <row r="81">
          <cell r="F81" t="str">
            <v>112-010</v>
          </cell>
        </row>
        <row r="82">
          <cell r="F82" t="str">
            <v>112-011</v>
          </cell>
        </row>
        <row r="83">
          <cell r="F83" t="str">
            <v>.</v>
          </cell>
        </row>
        <row r="84">
          <cell r="F84" t="str">
            <v>.</v>
          </cell>
        </row>
        <row r="85">
          <cell r="F85" t="str">
            <v>113-001</v>
          </cell>
        </row>
        <row r="86">
          <cell r="F86" t="str">
            <v>113-002</v>
          </cell>
        </row>
        <row r="87">
          <cell r="F87" t="str">
            <v>113-003</v>
          </cell>
        </row>
        <row r="88">
          <cell r="F88" t="str">
            <v>113-004</v>
          </cell>
        </row>
        <row r="89">
          <cell r="F89" t="str">
            <v>113-005</v>
          </cell>
        </row>
        <row r="90">
          <cell r="F90" t="str">
            <v>113-006</v>
          </cell>
        </row>
        <row r="91">
          <cell r="F91" t="str">
            <v>113-007</v>
          </cell>
        </row>
        <row r="92">
          <cell r="F92" t="str">
            <v>113-008</v>
          </cell>
        </row>
        <row r="93">
          <cell r="F93" t="str">
            <v>113-009</v>
          </cell>
        </row>
        <row r="94">
          <cell r="F94" t="str">
            <v>113-010</v>
          </cell>
        </row>
        <row r="95">
          <cell r="F95" t="str">
            <v>113-011</v>
          </cell>
        </row>
        <row r="96">
          <cell r="F96" t="str">
            <v>113-012</v>
          </cell>
        </row>
        <row r="97">
          <cell r="F97" t="str">
            <v>113-013</v>
          </cell>
        </row>
        <row r="98">
          <cell r="F98" t="str">
            <v>113-014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113-016</v>
          </cell>
        </row>
        <row r="129">
          <cell r="F129" t="str">
            <v>.</v>
          </cell>
        </row>
        <row r="130">
          <cell r="F130" t="str">
            <v>114-001</v>
          </cell>
        </row>
        <row r="131">
          <cell r="F131" t="str">
            <v>114-002</v>
          </cell>
        </row>
        <row r="132">
          <cell r="F132" t="str">
            <v>114-003</v>
          </cell>
        </row>
        <row r="133">
          <cell r="F133" t="str">
            <v>114-004</v>
          </cell>
        </row>
        <row r="134">
          <cell r="F134" t="str">
            <v>114-005</v>
          </cell>
        </row>
        <row r="135">
          <cell r="F135" t="str">
            <v>115-001</v>
          </cell>
        </row>
        <row r="136">
          <cell r="F136" t="str">
            <v>115-002</v>
          </cell>
        </row>
        <row r="137">
          <cell r="F137" t="str">
            <v>116-001</v>
          </cell>
        </row>
        <row r="138">
          <cell r="F138" t="str">
            <v>116-002</v>
          </cell>
        </row>
        <row r="139">
          <cell r="F139" t="str">
            <v>116-003</v>
          </cell>
        </row>
        <row r="140">
          <cell r="F140" t="str">
            <v>117-001</v>
          </cell>
        </row>
        <row r="141">
          <cell r="F141" t="str">
            <v>118-001</v>
          </cell>
        </row>
        <row r="142">
          <cell r="F142" t="str">
            <v>119-001</v>
          </cell>
        </row>
        <row r="143">
          <cell r="F143" t="str">
            <v>119-002</v>
          </cell>
        </row>
        <row r="144">
          <cell r="F144" t="str">
            <v>119-003</v>
          </cell>
        </row>
        <row r="145">
          <cell r="F145" t="str">
            <v>119-004</v>
          </cell>
        </row>
        <row r="146">
          <cell r="F146" t="str">
            <v>119-005</v>
          </cell>
        </row>
        <row r="147">
          <cell r="F147" t="str">
            <v>119-006</v>
          </cell>
        </row>
        <row r="148">
          <cell r="F148" t="str">
            <v>114-006</v>
          </cell>
        </row>
        <row r="149">
          <cell r="F149" t="str">
            <v>115-003</v>
          </cell>
        </row>
        <row r="150">
          <cell r="F150" t="str">
            <v>115-004</v>
          </cell>
        </row>
        <row r="151">
          <cell r="F151" t="str">
            <v>119-007</v>
          </cell>
        </row>
        <row r="152">
          <cell r="F152" t="str">
            <v>119-008</v>
          </cell>
        </row>
        <row r="153">
          <cell r="F153" t="str">
            <v>119-009</v>
          </cell>
        </row>
        <row r="154">
          <cell r="F154" t="str">
            <v>119-010</v>
          </cell>
        </row>
        <row r="155">
          <cell r="F155" t="str">
            <v>119-011</v>
          </cell>
        </row>
        <row r="156">
          <cell r="F156" t="str">
            <v>119-012</v>
          </cell>
        </row>
        <row r="157">
          <cell r="F157" t="str">
            <v>119-013</v>
          </cell>
        </row>
        <row r="158">
          <cell r="F158" t="str">
            <v>119-014</v>
          </cell>
        </row>
        <row r="159">
          <cell r="F159" t="str">
            <v>119-015</v>
          </cell>
        </row>
        <row r="160">
          <cell r="F160" t="str">
            <v>119-016</v>
          </cell>
        </row>
        <row r="161">
          <cell r="F161" t="str">
            <v>119-017</v>
          </cell>
        </row>
        <row r="162">
          <cell r="F162" t="str">
            <v>119-018</v>
          </cell>
        </row>
        <row r="163">
          <cell r="F163" t="str">
            <v>119-019</v>
          </cell>
        </row>
        <row r="164">
          <cell r="F164" t="str">
            <v>119-020</v>
          </cell>
        </row>
        <row r="165">
          <cell r="F165" t="str">
            <v>.</v>
          </cell>
        </row>
        <row r="166">
          <cell r="F166" t="str">
            <v>.</v>
          </cell>
        </row>
        <row r="167">
          <cell r="F167" t="str">
            <v>.</v>
          </cell>
        </row>
        <row r="168">
          <cell r="F168" t="str">
            <v>.</v>
          </cell>
        </row>
        <row r="175">
          <cell r="F175" t="str">
            <v>.</v>
          </cell>
        </row>
        <row r="176">
          <cell r="F176" t="str">
            <v>120-001</v>
          </cell>
        </row>
        <row r="177">
          <cell r="F177" t="str">
            <v>.</v>
          </cell>
        </row>
        <row r="178">
          <cell r="F178" t="str">
            <v>.</v>
          </cell>
        </row>
        <row r="179">
          <cell r="F179" t="str">
            <v>.</v>
          </cell>
        </row>
        <row r="180">
          <cell r="F180" t="str">
            <v>.</v>
          </cell>
        </row>
        <row r="181">
          <cell r="F181" t="str">
            <v>.</v>
          </cell>
        </row>
        <row r="182">
          <cell r="F182" t="str">
            <v>.</v>
          </cell>
        </row>
      </sheetData>
      <sheetData sheetId="26">
        <row r="13">
          <cell r="F13" t="str">
            <v>.</v>
          </cell>
        </row>
        <row r="14">
          <cell r="F14" t="str">
            <v>201-001</v>
          </cell>
        </row>
        <row r="15">
          <cell r="F15" t="str">
            <v>204-001</v>
          </cell>
        </row>
        <row r="16">
          <cell r="F16" t="str">
            <v>204-002</v>
          </cell>
        </row>
        <row r="17">
          <cell r="F17" t="str">
            <v>204-003</v>
          </cell>
        </row>
        <row r="18">
          <cell r="F18" t="str">
            <v>.</v>
          </cell>
        </row>
        <row r="19">
          <cell r="F19" t="str">
            <v>202-001</v>
          </cell>
        </row>
        <row r="20">
          <cell r="F20" t="str">
            <v>202-002</v>
          </cell>
        </row>
        <row r="21">
          <cell r="F21" t="str">
            <v>202-003</v>
          </cell>
        </row>
        <row r="22">
          <cell r="F22" t="str">
            <v>202-004</v>
          </cell>
        </row>
        <row r="23">
          <cell r="F23" t="str">
            <v>202-005</v>
          </cell>
        </row>
        <row r="24">
          <cell r="F24" t="str">
            <v>202-006</v>
          </cell>
        </row>
        <row r="25">
          <cell r="F25" t="str">
            <v>.</v>
          </cell>
        </row>
        <row r="26">
          <cell r="F26" t="str">
            <v>.</v>
          </cell>
        </row>
        <row r="27">
          <cell r="F27" t="str">
            <v>206-001</v>
          </cell>
        </row>
        <row r="28">
          <cell r="F28" t="str">
            <v>206-002</v>
          </cell>
        </row>
        <row r="29">
          <cell r="F29" t="str">
            <v>207-001</v>
          </cell>
        </row>
        <row r="30">
          <cell r="F30" t="str">
            <v>207-002</v>
          </cell>
        </row>
        <row r="31">
          <cell r="F31" t="str">
            <v>207-003</v>
          </cell>
        </row>
        <row r="32">
          <cell r="F32" t="str">
            <v>208-001</v>
          </cell>
        </row>
        <row r="33">
          <cell r="F33" t="str">
            <v>208-002</v>
          </cell>
        </row>
        <row r="34">
          <cell r="F34" t="str">
            <v>208-003</v>
          </cell>
        </row>
        <row r="35">
          <cell r="F35" t="str">
            <v>208-004</v>
          </cell>
        </row>
        <row r="36">
          <cell r="F36" t="str">
            <v>208-005</v>
          </cell>
        </row>
        <row r="37">
          <cell r="F37" t="str">
            <v>209-001</v>
          </cell>
        </row>
        <row r="38">
          <cell r="F38" t="str">
            <v>209-002</v>
          </cell>
        </row>
        <row r="39">
          <cell r="F39" t="str">
            <v>209-003</v>
          </cell>
        </row>
        <row r="40">
          <cell r="F40" t="str">
            <v>210-001</v>
          </cell>
        </row>
        <row r="41">
          <cell r="F41" t="str">
            <v>210-002</v>
          </cell>
        </row>
        <row r="42">
          <cell r="F42" t="str">
            <v>210-003</v>
          </cell>
        </row>
        <row r="43">
          <cell r="F43" t="str">
            <v>210-004</v>
          </cell>
        </row>
        <row r="44">
          <cell r="F44" t="str">
            <v>210-005</v>
          </cell>
        </row>
        <row r="45">
          <cell r="F45" t="str">
            <v>210-006</v>
          </cell>
        </row>
        <row r="46">
          <cell r="F46" t="str">
            <v>210-007</v>
          </cell>
        </row>
        <row r="47">
          <cell r="F47" t="str">
            <v>210-008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211-001</v>
          </cell>
        </row>
        <row r="71">
          <cell r="F71" t="str">
            <v>.</v>
          </cell>
        </row>
        <row r="72">
          <cell r="F72" t="str">
            <v>212-001</v>
          </cell>
        </row>
        <row r="73">
          <cell r="F73" t="str">
            <v>212-002</v>
          </cell>
        </row>
        <row r="74">
          <cell r="F74" t="str">
            <v>212-003</v>
          </cell>
        </row>
        <row r="75">
          <cell r="F75" t="str">
            <v>212-004</v>
          </cell>
        </row>
        <row r="76">
          <cell r="F76" t="str">
            <v>212-005</v>
          </cell>
        </row>
        <row r="77">
          <cell r="F77" t="str">
            <v>212-006</v>
          </cell>
        </row>
        <row r="78">
          <cell r="F78" t="str">
            <v>212-007</v>
          </cell>
        </row>
        <row r="79">
          <cell r="F79" t="str">
            <v>212-008</v>
          </cell>
        </row>
        <row r="80">
          <cell r="F80" t="str">
            <v>212-009</v>
          </cell>
        </row>
        <row r="81">
          <cell r="F81" t="str">
            <v>212-010</v>
          </cell>
        </row>
        <row r="82">
          <cell r="F82" t="str">
            <v>212-011</v>
          </cell>
        </row>
        <row r="83">
          <cell r="F83" t="str">
            <v>.</v>
          </cell>
        </row>
        <row r="84">
          <cell r="F84" t="str">
            <v>.</v>
          </cell>
        </row>
        <row r="85">
          <cell r="F85" t="str">
            <v>213-001</v>
          </cell>
        </row>
        <row r="86">
          <cell r="F86" t="str">
            <v>213-002</v>
          </cell>
        </row>
        <row r="87">
          <cell r="F87" t="str">
            <v>213-003</v>
          </cell>
        </row>
        <row r="88">
          <cell r="F88" t="str">
            <v>213-004</v>
          </cell>
        </row>
        <row r="89">
          <cell r="F89" t="str">
            <v>213-005</v>
          </cell>
        </row>
        <row r="90">
          <cell r="F90" t="str">
            <v>213-006</v>
          </cell>
        </row>
        <row r="91">
          <cell r="F91" t="str">
            <v>213-007</v>
          </cell>
        </row>
        <row r="92">
          <cell r="F92" t="str">
            <v>213-008</v>
          </cell>
        </row>
        <row r="93">
          <cell r="F93" t="str">
            <v>213-009</v>
          </cell>
        </row>
        <row r="94">
          <cell r="F94" t="str">
            <v>213-010</v>
          </cell>
        </row>
        <row r="95">
          <cell r="F95" t="str">
            <v>213-011</v>
          </cell>
        </row>
        <row r="96">
          <cell r="F96" t="str">
            <v>213-012</v>
          </cell>
        </row>
        <row r="97">
          <cell r="F97" t="str">
            <v>213-013</v>
          </cell>
        </row>
        <row r="98">
          <cell r="F98" t="str">
            <v>213-014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213-016</v>
          </cell>
        </row>
        <row r="129">
          <cell r="F129" t="str">
            <v>.</v>
          </cell>
        </row>
        <row r="130">
          <cell r="F130" t="str">
            <v>214-001</v>
          </cell>
        </row>
        <row r="131">
          <cell r="F131" t="str">
            <v>214-002</v>
          </cell>
        </row>
        <row r="132">
          <cell r="F132" t="str">
            <v>214-003</v>
          </cell>
        </row>
        <row r="133">
          <cell r="F133" t="str">
            <v>214-004</v>
          </cell>
        </row>
        <row r="134">
          <cell r="F134" t="str">
            <v>214-005</v>
          </cell>
        </row>
        <row r="135">
          <cell r="F135" t="str">
            <v>215-001</v>
          </cell>
        </row>
        <row r="136">
          <cell r="F136" t="str">
            <v>215-002</v>
          </cell>
        </row>
        <row r="137">
          <cell r="F137" t="str">
            <v>216-001</v>
          </cell>
        </row>
        <row r="138">
          <cell r="F138" t="str">
            <v>216-002</v>
          </cell>
        </row>
        <row r="139">
          <cell r="F139" t="str">
            <v>216-003</v>
          </cell>
        </row>
        <row r="140">
          <cell r="F140" t="str">
            <v>217-001</v>
          </cell>
        </row>
        <row r="141">
          <cell r="F141" t="str">
            <v>218-001</v>
          </cell>
        </row>
        <row r="142">
          <cell r="F142" t="str">
            <v>219-001</v>
          </cell>
        </row>
        <row r="143">
          <cell r="F143" t="str">
            <v>219-002</v>
          </cell>
        </row>
        <row r="144">
          <cell r="F144" t="str">
            <v>219-003</v>
          </cell>
        </row>
        <row r="145">
          <cell r="F145" t="str">
            <v>219-004</v>
          </cell>
        </row>
        <row r="146">
          <cell r="F146" t="str">
            <v>219-005</v>
          </cell>
        </row>
        <row r="147">
          <cell r="F147" t="str">
            <v>219-006</v>
          </cell>
        </row>
        <row r="148">
          <cell r="F148" t="str">
            <v>214-006</v>
          </cell>
        </row>
        <row r="149">
          <cell r="F149" t="str">
            <v>215-003</v>
          </cell>
        </row>
        <row r="150">
          <cell r="F150" t="str">
            <v>215-004</v>
          </cell>
        </row>
        <row r="151">
          <cell r="F151" t="str">
            <v>219-007</v>
          </cell>
        </row>
        <row r="152">
          <cell r="F152" t="str">
            <v>219-008</v>
          </cell>
        </row>
        <row r="153">
          <cell r="F153" t="str">
            <v>219-009</v>
          </cell>
        </row>
        <row r="154">
          <cell r="F154" t="str">
            <v>219-010</v>
          </cell>
        </row>
        <row r="155">
          <cell r="F155" t="str">
            <v>219-011</v>
          </cell>
        </row>
        <row r="156">
          <cell r="F156" t="str">
            <v>219-012</v>
          </cell>
        </row>
        <row r="157">
          <cell r="F157" t="str">
            <v>219-013</v>
          </cell>
        </row>
        <row r="158">
          <cell r="F158" t="str">
            <v>219-014</v>
          </cell>
        </row>
        <row r="159">
          <cell r="F159" t="str">
            <v>219-015</v>
          </cell>
        </row>
        <row r="160">
          <cell r="F160" t="str">
            <v>219-016</v>
          </cell>
        </row>
        <row r="161">
          <cell r="F161" t="str">
            <v>219-017</v>
          </cell>
        </row>
        <row r="162">
          <cell r="F162" t="str">
            <v>219-018</v>
          </cell>
        </row>
        <row r="163">
          <cell r="F163" t="str">
            <v>219-019</v>
          </cell>
        </row>
        <row r="164">
          <cell r="F164" t="str">
            <v>219-020</v>
          </cell>
        </row>
        <row r="165">
          <cell r="F165" t="str">
            <v>.</v>
          </cell>
        </row>
        <row r="166">
          <cell r="F166" t="str">
            <v>.</v>
          </cell>
        </row>
        <row r="167">
          <cell r="F167" t="str">
            <v>.</v>
          </cell>
        </row>
        <row r="175">
          <cell r="F175" t="str">
            <v>.</v>
          </cell>
        </row>
        <row r="176">
          <cell r="F176" t="str">
            <v>220-001</v>
          </cell>
        </row>
        <row r="177">
          <cell r="F177" t="str">
            <v>.</v>
          </cell>
        </row>
        <row r="178">
          <cell r="F178" t="str">
            <v>.</v>
          </cell>
        </row>
        <row r="179">
          <cell r="F179" t="str">
            <v>.</v>
          </cell>
        </row>
        <row r="180">
          <cell r="F180" t="str">
            <v>.</v>
          </cell>
        </row>
        <row r="181">
          <cell r="F181" t="str">
            <v>.</v>
          </cell>
        </row>
      </sheetData>
      <sheetData sheetId="27">
        <row r="13">
          <cell r="F13" t="str">
            <v>.</v>
          </cell>
        </row>
        <row r="14">
          <cell r="F14" t="str">
            <v>301-001</v>
          </cell>
        </row>
        <row r="15">
          <cell r="F15" t="str">
            <v>301-002</v>
          </cell>
        </row>
        <row r="16">
          <cell r="F16" t="str">
            <v>302-001</v>
          </cell>
        </row>
        <row r="17">
          <cell r="F17" t="str">
            <v>302-002</v>
          </cell>
        </row>
        <row r="18">
          <cell r="F18" t="str">
            <v>302-003</v>
          </cell>
        </row>
        <row r="19">
          <cell r="F19" t="str">
            <v>.</v>
          </cell>
        </row>
        <row r="20">
          <cell r="F20" t="str">
            <v>303-001</v>
          </cell>
        </row>
        <row r="21">
          <cell r="F21" t="str">
            <v>303-002</v>
          </cell>
        </row>
        <row r="22">
          <cell r="F22" t="str">
            <v>303-003</v>
          </cell>
        </row>
        <row r="23">
          <cell r="F23" t="str">
            <v>303-004</v>
          </cell>
        </row>
        <row r="24">
          <cell r="F24" t="str">
            <v>303-005</v>
          </cell>
        </row>
        <row r="25">
          <cell r="F25" t="str">
            <v>304-001</v>
          </cell>
        </row>
        <row r="26">
          <cell r="F26" t="str">
            <v>304-002</v>
          </cell>
        </row>
        <row r="27">
          <cell r="F27" t="str">
            <v>304-003</v>
          </cell>
        </row>
        <row r="28">
          <cell r="F28" t="str">
            <v>.</v>
          </cell>
        </row>
        <row r="29">
          <cell r="F29" t="str">
            <v>.</v>
          </cell>
        </row>
        <row r="30">
          <cell r="F30" t="str">
            <v>.</v>
          </cell>
        </row>
        <row r="31">
          <cell r="F31" t="str">
            <v>305-001</v>
          </cell>
        </row>
        <row r="32">
          <cell r="F32" t="str">
            <v>305-002</v>
          </cell>
        </row>
        <row r="33">
          <cell r="F33" t="str">
            <v>305-003</v>
          </cell>
        </row>
        <row r="34">
          <cell r="F34" t="str">
            <v>305-004</v>
          </cell>
        </row>
        <row r="35">
          <cell r="F35" t="str">
            <v>305-005</v>
          </cell>
        </row>
        <row r="36">
          <cell r="F36" t="str">
            <v>305-006</v>
          </cell>
        </row>
        <row r="37">
          <cell r="F37" t="str">
            <v>305-007</v>
          </cell>
        </row>
        <row r="38">
          <cell r="F38" t="str">
            <v>305-008</v>
          </cell>
        </row>
        <row r="39">
          <cell r="F39" t="str">
            <v>306-001</v>
          </cell>
        </row>
        <row r="40">
          <cell r="F40" t="str">
            <v>306-002</v>
          </cell>
        </row>
        <row r="41">
          <cell r="F41" t="str">
            <v>306-003</v>
          </cell>
        </row>
        <row r="42">
          <cell r="F42" t="str">
            <v>306-004</v>
          </cell>
        </row>
        <row r="43">
          <cell r="F43" t="str">
            <v>306-005</v>
          </cell>
        </row>
        <row r="44">
          <cell r="F44" t="str">
            <v>306-006</v>
          </cell>
        </row>
        <row r="45">
          <cell r="F45" t="str">
            <v>306-007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306-008</v>
          </cell>
        </row>
        <row r="71">
          <cell r="F71" t="str">
            <v>.</v>
          </cell>
        </row>
        <row r="72">
          <cell r="F72" t="str">
            <v>307-001</v>
          </cell>
        </row>
        <row r="73">
          <cell r="F73" t="str">
            <v>307-002</v>
          </cell>
        </row>
        <row r="74">
          <cell r="F74" t="str">
            <v>307-003</v>
          </cell>
        </row>
        <row r="75">
          <cell r="F75" t="str">
            <v>307-004</v>
          </cell>
        </row>
        <row r="76">
          <cell r="F76" t="str">
            <v>307-005</v>
          </cell>
        </row>
        <row r="77">
          <cell r="F77" t="str">
            <v>307-006</v>
          </cell>
        </row>
        <row r="78">
          <cell r="F78" t="str">
            <v>307-007</v>
          </cell>
        </row>
        <row r="79">
          <cell r="F79" t="str">
            <v>307-008</v>
          </cell>
        </row>
        <row r="80">
          <cell r="F80" t="str">
            <v>307-009</v>
          </cell>
        </row>
        <row r="81">
          <cell r="F81" t="str">
            <v>307-010</v>
          </cell>
        </row>
        <row r="82">
          <cell r="F82" t="str">
            <v>307-011</v>
          </cell>
        </row>
        <row r="83">
          <cell r="F83" t="str">
            <v>307-012</v>
          </cell>
        </row>
        <row r="84">
          <cell r="F84" t="str">
            <v>307-013</v>
          </cell>
        </row>
        <row r="85">
          <cell r="F85" t="str">
            <v>307-014</v>
          </cell>
        </row>
        <row r="86">
          <cell r="F86" t="str">
            <v>.</v>
          </cell>
        </row>
        <row r="87">
          <cell r="F87" t="str">
            <v>310-001</v>
          </cell>
        </row>
        <row r="88">
          <cell r="F88" t="str">
            <v>310-002</v>
          </cell>
        </row>
        <row r="89">
          <cell r="F89" t="str">
            <v>307-015</v>
          </cell>
        </row>
        <row r="90">
          <cell r="F90" t="str">
            <v>309-001</v>
          </cell>
        </row>
        <row r="91">
          <cell r="F91" t="str">
            <v>309-002</v>
          </cell>
        </row>
        <row r="92">
          <cell r="F92" t="str">
            <v>310-003</v>
          </cell>
        </row>
        <row r="93">
          <cell r="F93" t="str">
            <v>310-004</v>
          </cell>
        </row>
        <row r="94">
          <cell r="F94" t="str">
            <v>310-005</v>
          </cell>
        </row>
        <row r="95">
          <cell r="F95" t="str">
            <v>308-001</v>
          </cell>
        </row>
        <row r="96">
          <cell r="F96" t="str">
            <v>310-006</v>
          </cell>
        </row>
        <row r="97">
          <cell r="F97" t="str">
            <v>310-007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310-008</v>
          </cell>
        </row>
        <row r="129">
          <cell r="F129" t="str">
            <v>.</v>
          </cell>
        </row>
        <row r="130">
          <cell r="F130" t="str">
            <v>311-001</v>
          </cell>
        </row>
        <row r="131">
          <cell r="F131" t="str">
            <v>311-002</v>
          </cell>
        </row>
        <row r="132">
          <cell r="F132" t="str">
            <v>312-001</v>
          </cell>
        </row>
        <row r="133">
          <cell r="F133" t="str">
            <v>313-001</v>
          </cell>
        </row>
        <row r="134">
          <cell r="F134" t="str">
            <v>313-002</v>
          </cell>
        </row>
        <row r="135">
          <cell r="F135" t="str">
            <v>313-003</v>
          </cell>
        </row>
        <row r="136">
          <cell r="F136" t="str">
            <v>313-004</v>
          </cell>
        </row>
        <row r="137">
          <cell r="F137" t="str">
            <v>311-003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8">
        <row r="13">
          <cell r="F13" t="str">
            <v>.</v>
          </cell>
        </row>
        <row r="14">
          <cell r="F14" t="str">
            <v>401-001</v>
          </cell>
        </row>
        <row r="15">
          <cell r="F15" t="str">
            <v>401-002</v>
          </cell>
        </row>
        <row r="16">
          <cell r="F16" t="str">
            <v>402-001</v>
          </cell>
        </row>
        <row r="17">
          <cell r="F17" t="str">
            <v>402-002</v>
          </cell>
        </row>
        <row r="18">
          <cell r="F18" t="str">
            <v>402-003</v>
          </cell>
        </row>
        <row r="19">
          <cell r="F19" t="str">
            <v>.</v>
          </cell>
        </row>
        <row r="20">
          <cell r="F20" t="str">
            <v>403-001</v>
          </cell>
        </row>
        <row r="21">
          <cell r="F21" t="str">
            <v>403-002</v>
          </cell>
        </row>
        <row r="22">
          <cell r="F22" t="str">
            <v>403-003</v>
          </cell>
        </row>
        <row r="23">
          <cell r="F23" t="str">
            <v>403-004</v>
          </cell>
        </row>
        <row r="24">
          <cell r="F24" t="str">
            <v>403-005</v>
          </cell>
        </row>
        <row r="25">
          <cell r="F25" t="str">
            <v>404-001</v>
          </cell>
        </row>
        <row r="26">
          <cell r="F26" t="str">
            <v>404-002</v>
          </cell>
        </row>
        <row r="27">
          <cell r="F27" t="str">
            <v>404-003</v>
          </cell>
        </row>
        <row r="28">
          <cell r="F28" t="str">
            <v>.</v>
          </cell>
        </row>
        <row r="29">
          <cell r="F29" t="str">
            <v>.</v>
          </cell>
        </row>
        <row r="30">
          <cell r="F30" t="str">
            <v>.</v>
          </cell>
        </row>
        <row r="31">
          <cell r="F31" t="str">
            <v>405-001</v>
          </cell>
        </row>
        <row r="32">
          <cell r="F32" t="str">
            <v>405-002</v>
          </cell>
        </row>
        <row r="33">
          <cell r="F33" t="str">
            <v>405-003</v>
          </cell>
        </row>
        <row r="34">
          <cell r="F34" t="str">
            <v>405-004</v>
          </cell>
        </row>
        <row r="35">
          <cell r="F35" t="str">
            <v>405-005</v>
          </cell>
        </row>
        <row r="36">
          <cell r="F36" t="str">
            <v>405-006</v>
          </cell>
        </row>
        <row r="37">
          <cell r="F37" t="str">
            <v>405-007</v>
          </cell>
        </row>
        <row r="38">
          <cell r="F38" t="str">
            <v>405-008</v>
          </cell>
        </row>
        <row r="39">
          <cell r="F39" t="str">
            <v>406-001</v>
          </cell>
        </row>
        <row r="40">
          <cell r="F40" t="str">
            <v>406-002</v>
          </cell>
        </row>
        <row r="41">
          <cell r="F41" t="str">
            <v>406-003</v>
          </cell>
        </row>
        <row r="42">
          <cell r="F42" t="str">
            <v>406-004</v>
          </cell>
        </row>
        <row r="43">
          <cell r="F43" t="str">
            <v>406-005</v>
          </cell>
        </row>
        <row r="44">
          <cell r="F44" t="str">
            <v>406-006</v>
          </cell>
        </row>
        <row r="45">
          <cell r="F45" t="str">
            <v>406-007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406-008</v>
          </cell>
        </row>
        <row r="71">
          <cell r="F71" t="str">
            <v>.</v>
          </cell>
        </row>
        <row r="72">
          <cell r="F72" t="str">
            <v>407-001</v>
          </cell>
        </row>
        <row r="73">
          <cell r="F73" t="str">
            <v>407-002</v>
          </cell>
        </row>
        <row r="74">
          <cell r="F74" t="str">
            <v>407-003</v>
          </cell>
        </row>
        <row r="75">
          <cell r="F75" t="str">
            <v>407-004</v>
          </cell>
        </row>
        <row r="76">
          <cell r="F76" t="str">
            <v>407-005</v>
          </cell>
        </row>
        <row r="77">
          <cell r="F77" t="str">
            <v>407-006</v>
          </cell>
        </row>
        <row r="78">
          <cell r="F78" t="str">
            <v>407-007</v>
          </cell>
        </row>
        <row r="79">
          <cell r="F79" t="str">
            <v>407-008</v>
          </cell>
        </row>
        <row r="80">
          <cell r="F80" t="str">
            <v>407-009</v>
          </cell>
        </row>
        <row r="81">
          <cell r="F81" t="str">
            <v>407-010</v>
          </cell>
        </row>
        <row r="82">
          <cell r="F82" t="str">
            <v>407-011</v>
          </cell>
        </row>
        <row r="83">
          <cell r="F83" t="str">
            <v>407-012</v>
          </cell>
        </row>
        <row r="84">
          <cell r="F84" t="str">
            <v>407-013</v>
          </cell>
        </row>
        <row r="85">
          <cell r="F85" t="str">
            <v>407-014</v>
          </cell>
        </row>
        <row r="86">
          <cell r="F86" t="str">
            <v>.</v>
          </cell>
        </row>
        <row r="87">
          <cell r="F87" t="str">
            <v>410-001</v>
          </cell>
        </row>
        <row r="88">
          <cell r="F88" t="str">
            <v>410-002</v>
          </cell>
        </row>
        <row r="89">
          <cell r="F89" t="str">
            <v>407-015</v>
          </cell>
        </row>
        <row r="90">
          <cell r="F90" t="str">
            <v>409-001</v>
          </cell>
        </row>
        <row r="91">
          <cell r="F91" t="str">
            <v>409-002</v>
          </cell>
        </row>
        <row r="92">
          <cell r="F92" t="str">
            <v>410-003</v>
          </cell>
        </row>
        <row r="93">
          <cell r="F93" t="str">
            <v>410-004</v>
          </cell>
        </row>
        <row r="94">
          <cell r="F94" t="str">
            <v>410-005</v>
          </cell>
        </row>
        <row r="95">
          <cell r="F95" t="str">
            <v>408-001</v>
          </cell>
        </row>
        <row r="96">
          <cell r="F96" t="str">
            <v>410-006</v>
          </cell>
        </row>
        <row r="97">
          <cell r="F97" t="str">
            <v>410-007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410-008</v>
          </cell>
        </row>
        <row r="129">
          <cell r="F129" t="str">
            <v>.</v>
          </cell>
        </row>
        <row r="130">
          <cell r="F130" t="str">
            <v>411-001</v>
          </cell>
        </row>
        <row r="131">
          <cell r="F131" t="str">
            <v>411-002</v>
          </cell>
        </row>
        <row r="132">
          <cell r="F132" t="str">
            <v>412-001</v>
          </cell>
        </row>
        <row r="133">
          <cell r="F133" t="str">
            <v>413-001</v>
          </cell>
        </row>
        <row r="134">
          <cell r="F134" t="str">
            <v>413-002</v>
          </cell>
        </row>
        <row r="135">
          <cell r="F135" t="str">
            <v>413-003</v>
          </cell>
        </row>
        <row r="136">
          <cell r="F136" t="str">
            <v>413-004</v>
          </cell>
        </row>
        <row r="137">
          <cell r="F137" t="str">
            <v>411-003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9">
        <row r="13">
          <cell r="F13" t="str">
            <v>.</v>
          </cell>
        </row>
        <row r="14">
          <cell r="F14" t="str">
            <v>.</v>
          </cell>
        </row>
        <row r="15">
          <cell r="F15" t="str">
            <v>.</v>
          </cell>
        </row>
        <row r="16">
          <cell r="F16" t="str">
            <v>501-001</v>
          </cell>
        </row>
        <row r="17">
          <cell r="F17" t="str">
            <v>501-002</v>
          </cell>
        </row>
        <row r="18">
          <cell r="F18" t="str">
            <v>.</v>
          </cell>
        </row>
        <row r="19">
          <cell r="F19" t="str">
            <v>.</v>
          </cell>
        </row>
        <row r="20">
          <cell r="F20" t="str">
            <v>501-003</v>
          </cell>
        </row>
        <row r="21">
          <cell r="F21" t="str">
            <v>.</v>
          </cell>
        </row>
        <row r="22">
          <cell r="F22" t="str">
            <v>501-004</v>
          </cell>
        </row>
        <row r="23">
          <cell r="F23" t="str">
            <v>501-005</v>
          </cell>
        </row>
        <row r="24">
          <cell r="F24" t="str">
            <v>501-006</v>
          </cell>
        </row>
        <row r="25">
          <cell r="F25" t="str">
            <v>501-007</v>
          </cell>
        </row>
        <row r="26">
          <cell r="F26" t="str">
            <v>501-008</v>
          </cell>
        </row>
        <row r="27">
          <cell r="F27" t="str">
            <v>501-009</v>
          </cell>
        </row>
        <row r="28">
          <cell r="F28" t="str">
            <v>501-010</v>
          </cell>
        </row>
        <row r="29">
          <cell r="F29" t="str">
            <v>501-011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501-012</v>
          </cell>
        </row>
        <row r="71">
          <cell r="F71" t="str">
            <v>.</v>
          </cell>
        </row>
        <row r="72">
          <cell r="F72" t="str">
            <v>502-001</v>
          </cell>
        </row>
        <row r="73">
          <cell r="F73" t="str">
            <v>502-002</v>
          </cell>
        </row>
        <row r="74">
          <cell r="F74" t="str">
            <v>502-003</v>
          </cell>
        </row>
        <row r="75">
          <cell r="F75" t="str">
            <v>.</v>
          </cell>
        </row>
        <row r="76">
          <cell r="F76" t="str">
            <v>502-004</v>
          </cell>
        </row>
        <row r="77">
          <cell r="F77" t="str">
            <v>502-005</v>
          </cell>
        </row>
        <row r="78">
          <cell r="F78" t="str">
            <v>502-006</v>
          </cell>
        </row>
        <row r="79">
          <cell r="F79" t="str">
            <v>502-007</v>
          </cell>
        </row>
        <row r="80">
          <cell r="F80" t="str">
            <v>502-008</v>
          </cell>
        </row>
        <row r="81">
          <cell r="F81" t="str">
            <v>502-009</v>
          </cell>
        </row>
        <row r="82">
          <cell r="F82" t="str">
            <v>502-010</v>
          </cell>
        </row>
        <row r="83">
          <cell r="F83" t="str">
            <v>502-011</v>
          </cell>
        </row>
        <row r="84">
          <cell r="F84" t="str">
            <v>.</v>
          </cell>
        </row>
        <row r="85">
          <cell r="F85" t="str">
            <v>502-012</v>
          </cell>
        </row>
        <row r="86">
          <cell r="F86" t="str">
            <v>502-013</v>
          </cell>
        </row>
        <row r="87">
          <cell r="F87" t="str">
            <v>502-014</v>
          </cell>
        </row>
        <row r="88">
          <cell r="F88" t="str">
            <v>502-015</v>
          </cell>
        </row>
        <row r="89">
          <cell r="F89" t="str">
            <v>502-016</v>
          </cell>
        </row>
        <row r="90">
          <cell r="F90" t="str">
            <v>.</v>
          </cell>
        </row>
        <row r="91">
          <cell r="F91" t="str">
            <v>502-017</v>
          </cell>
        </row>
        <row r="92">
          <cell r="F92" t="str">
            <v>.</v>
          </cell>
        </row>
        <row r="93">
          <cell r="F93" t="str">
            <v>502-018</v>
          </cell>
        </row>
        <row r="94">
          <cell r="F94" t="str">
            <v>502-019</v>
          </cell>
        </row>
        <row r="95">
          <cell r="F95" t="str">
            <v>502-020</v>
          </cell>
        </row>
        <row r="96">
          <cell r="F96" t="str">
            <v>502-021</v>
          </cell>
        </row>
        <row r="97">
          <cell r="F97" t="str">
            <v>502-022</v>
          </cell>
        </row>
        <row r="98">
          <cell r="F98" t="str">
            <v>502-023</v>
          </cell>
        </row>
        <row r="99">
          <cell r="F99" t="str">
            <v>502-024</v>
          </cell>
        </row>
        <row r="100">
          <cell r="F100" t="str">
            <v>502-025</v>
          </cell>
        </row>
        <row r="101">
          <cell r="F101" t="str">
            <v>.</v>
          </cell>
        </row>
        <row r="102">
          <cell r="F102" t="str">
            <v>.</v>
          </cell>
        </row>
        <row r="103">
          <cell r="F103" t="str">
            <v>502-026</v>
          </cell>
        </row>
        <row r="104">
          <cell r="F104" t="str">
            <v>502-027</v>
          </cell>
        </row>
        <row r="105">
          <cell r="F105" t="str">
            <v>502-028</v>
          </cell>
        </row>
        <row r="106">
          <cell r="F106" t="str">
            <v>502-029</v>
          </cell>
        </row>
        <row r="107">
          <cell r="F107" t="str">
            <v>502-030</v>
          </cell>
        </row>
        <row r="108">
          <cell r="F108" t="str">
            <v>502-031</v>
          </cell>
        </row>
        <row r="109">
          <cell r="F109" t="str">
            <v>502-032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502-033</v>
          </cell>
        </row>
        <row r="129">
          <cell r="F129" t="str">
            <v>.</v>
          </cell>
        </row>
        <row r="130">
          <cell r="F130" t="str">
            <v>503-001</v>
          </cell>
        </row>
        <row r="131">
          <cell r="F131" t="str">
            <v>503-002</v>
          </cell>
        </row>
        <row r="132">
          <cell r="F132" t="str">
            <v>503-003</v>
          </cell>
        </row>
        <row r="133">
          <cell r="F133" t="str">
            <v>503-004</v>
          </cell>
        </row>
        <row r="134">
          <cell r="F134" t="str">
            <v>503-005</v>
          </cell>
        </row>
        <row r="135">
          <cell r="F135" t="str">
            <v>503-006</v>
          </cell>
        </row>
        <row r="136">
          <cell r="F136" t="str">
            <v>503-007</v>
          </cell>
        </row>
        <row r="137">
          <cell r="F137" t="str">
            <v>503-008</v>
          </cell>
        </row>
        <row r="138">
          <cell r="F138" t="str">
            <v>503-009</v>
          </cell>
        </row>
        <row r="139">
          <cell r="F139" t="str">
            <v>503-010</v>
          </cell>
        </row>
        <row r="140">
          <cell r="F140" t="str">
            <v>503-011</v>
          </cell>
        </row>
        <row r="141">
          <cell r="F141" t="str">
            <v>503-012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0">
        <row r="13">
          <cell r="F13" t="str">
            <v>.</v>
          </cell>
        </row>
        <row r="14">
          <cell r="F14" t="str">
            <v>.</v>
          </cell>
        </row>
        <row r="15">
          <cell r="F15" t="str">
            <v>.</v>
          </cell>
        </row>
        <row r="16">
          <cell r="F16" t="str">
            <v>601-001</v>
          </cell>
        </row>
        <row r="17">
          <cell r="F17" t="str">
            <v>601-002</v>
          </cell>
        </row>
        <row r="18">
          <cell r="F18" t="str">
            <v>.</v>
          </cell>
        </row>
        <row r="19">
          <cell r="F19" t="str">
            <v>.</v>
          </cell>
        </row>
        <row r="20">
          <cell r="F20" t="str">
            <v>601-003</v>
          </cell>
        </row>
        <row r="21">
          <cell r="F21" t="str">
            <v>.</v>
          </cell>
        </row>
        <row r="22">
          <cell r="F22" t="str">
            <v>601-004</v>
          </cell>
        </row>
        <row r="23">
          <cell r="F23" t="str">
            <v>601-005</v>
          </cell>
        </row>
        <row r="24">
          <cell r="F24" t="str">
            <v>601-006</v>
          </cell>
        </row>
        <row r="25">
          <cell r="F25" t="str">
            <v>601-007</v>
          </cell>
        </row>
        <row r="26">
          <cell r="F26" t="str">
            <v>601-008</v>
          </cell>
        </row>
        <row r="27">
          <cell r="F27" t="str">
            <v>601-009</v>
          </cell>
        </row>
        <row r="28">
          <cell r="F28" t="str">
            <v>601-010</v>
          </cell>
        </row>
        <row r="29">
          <cell r="F29" t="str">
            <v>601-011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601-012</v>
          </cell>
        </row>
        <row r="71">
          <cell r="F71" t="str">
            <v>.</v>
          </cell>
        </row>
        <row r="72">
          <cell r="F72" t="str">
            <v>602-001</v>
          </cell>
        </row>
        <row r="73">
          <cell r="F73" t="str">
            <v>602-002</v>
          </cell>
        </row>
        <row r="74">
          <cell r="F74" t="str">
            <v>602-003</v>
          </cell>
        </row>
        <row r="75">
          <cell r="F75" t="str">
            <v>.</v>
          </cell>
        </row>
        <row r="76">
          <cell r="F76" t="str">
            <v>602-004</v>
          </cell>
        </row>
        <row r="77">
          <cell r="F77" t="str">
            <v>602-005</v>
          </cell>
        </row>
        <row r="78">
          <cell r="F78" t="str">
            <v>602-006</v>
          </cell>
        </row>
        <row r="79">
          <cell r="F79" t="str">
            <v>602-007</v>
          </cell>
        </row>
        <row r="80">
          <cell r="F80" t="str">
            <v>602-008</v>
          </cell>
        </row>
        <row r="81">
          <cell r="F81" t="str">
            <v>602-009</v>
          </cell>
        </row>
        <row r="82">
          <cell r="F82" t="str">
            <v>602-010</v>
          </cell>
        </row>
        <row r="83">
          <cell r="F83" t="str">
            <v>602-011</v>
          </cell>
        </row>
        <row r="84">
          <cell r="F84" t="str">
            <v>.</v>
          </cell>
        </row>
        <row r="85">
          <cell r="F85" t="str">
            <v>602-012</v>
          </cell>
        </row>
        <row r="86">
          <cell r="F86" t="str">
            <v>602-013</v>
          </cell>
        </row>
        <row r="87">
          <cell r="F87" t="str">
            <v>602-014</v>
          </cell>
        </row>
        <row r="88">
          <cell r="F88" t="str">
            <v>602-015</v>
          </cell>
        </row>
        <row r="89">
          <cell r="F89" t="str">
            <v>602-016</v>
          </cell>
        </row>
        <row r="90">
          <cell r="F90" t="str">
            <v>.</v>
          </cell>
        </row>
        <row r="91">
          <cell r="F91" t="str">
            <v>602-017</v>
          </cell>
        </row>
        <row r="92">
          <cell r="F92" t="str">
            <v>.</v>
          </cell>
        </row>
        <row r="93">
          <cell r="F93" t="str">
            <v>602-018</v>
          </cell>
        </row>
        <row r="94">
          <cell r="F94" t="str">
            <v>602-019</v>
          </cell>
        </row>
        <row r="95">
          <cell r="F95" t="str">
            <v>602-020</v>
          </cell>
        </row>
        <row r="96">
          <cell r="F96" t="str">
            <v>602-021</v>
          </cell>
        </row>
        <row r="97">
          <cell r="F97" t="str">
            <v>602-022</v>
          </cell>
        </row>
        <row r="98">
          <cell r="F98" t="str">
            <v>602-023</v>
          </cell>
        </row>
        <row r="99">
          <cell r="F99" t="str">
            <v>602-024</v>
          </cell>
        </row>
        <row r="100">
          <cell r="F100" t="str">
            <v>602-025</v>
          </cell>
        </row>
        <row r="101">
          <cell r="F101" t="str">
            <v>.</v>
          </cell>
        </row>
        <row r="102">
          <cell r="F102" t="str">
            <v>.</v>
          </cell>
        </row>
        <row r="103">
          <cell r="F103" t="str">
            <v>602-026</v>
          </cell>
        </row>
        <row r="104">
          <cell r="F104" t="str">
            <v>602-027</v>
          </cell>
        </row>
        <row r="105">
          <cell r="F105" t="str">
            <v>602-028</v>
          </cell>
        </row>
        <row r="106">
          <cell r="F106" t="str">
            <v>602-029</v>
          </cell>
        </row>
        <row r="107">
          <cell r="F107" t="str">
            <v>602-030</v>
          </cell>
        </row>
        <row r="108">
          <cell r="F108" t="str">
            <v>602-031</v>
          </cell>
        </row>
        <row r="109">
          <cell r="F109" t="str">
            <v>602-032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602-033</v>
          </cell>
        </row>
        <row r="129">
          <cell r="F129" t="str">
            <v>.</v>
          </cell>
        </row>
        <row r="130">
          <cell r="F130" t="str">
            <v>603-001</v>
          </cell>
        </row>
        <row r="131">
          <cell r="F131" t="str">
            <v>603-002</v>
          </cell>
        </row>
        <row r="132">
          <cell r="F132" t="str">
            <v>603-003</v>
          </cell>
        </row>
        <row r="133">
          <cell r="F133" t="str">
            <v>603-004</v>
          </cell>
        </row>
        <row r="134">
          <cell r="F134" t="str">
            <v>603-005</v>
          </cell>
        </row>
        <row r="135">
          <cell r="F135" t="str">
            <v>603-006</v>
          </cell>
        </row>
        <row r="136">
          <cell r="F136" t="str">
            <v>603-007</v>
          </cell>
        </row>
        <row r="137">
          <cell r="F137" t="str">
            <v>603-008</v>
          </cell>
        </row>
        <row r="138">
          <cell r="F138" t="str">
            <v>603-009</v>
          </cell>
        </row>
        <row r="139">
          <cell r="F139" t="str">
            <v>603-010</v>
          </cell>
        </row>
        <row r="140">
          <cell r="F140" t="str">
            <v>603-011</v>
          </cell>
        </row>
        <row r="141">
          <cell r="F141" t="str">
            <v>603-012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1">
        <row r="13">
          <cell r="F13" t="str">
            <v>.</v>
          </cell>
        </row>
        <row r="14">
          <cell r="F14" t="str">
            <v>701-001</v>
          </cell>
        </row>
        <row r="15">
          <cell r="F15" t="str">
            <v>701-002</v>
          </cell>
        </row>
        <row r="16">
          <cell r="F16" t="str">
            <v>702-001</v>
          </cell>
        </row>
        <row r="17">
          <cell r="F17" t="str">
            <v>702-002</v>
          </cell>
        </row>
        <row r="18">
          <cell r="F18" t="str">
            <v>702-003</v>
          </cell>
        </row>
        <row r="19">
          <cell r="F19" t="str">
            <v>.</v>
          </cell>
        </row>
        <row r="20">
          <cell r="F20" t="str">
            <v>703-001</v>
          </cell>
        </row>
        <row r="21">
          <cell r="F21" t="str">
            <v>703-002</v>
          </cell>
        </row>
        <row r="22">
          <cell r="F22" t="str">
            <v>703-003</v>
          </cell>
        </row>
        <row r="23">
          <cell r="F23" t="str">
            <v>703-004</v>
          </cell>
        </row>
        <row r="24">
          <cell r="F24" t="str">
            <v>704-001</v>
          </cell>
        </row>
        <row r="25">
          <cell r="F25" t="str">
            <v>704-002</v>
          </cell>
        </row>
        <row r="26">
          <cell r="F26" t="str">
            <v>704-003</v>
          </cell>
        </row>
        <row r="27">
          <cell r="F27" t="str">
            <v>704-004</v>
          </cell>
        </row>
        <row r="28">
          <cell r="F28" t="str">
            <v>705-001</v>
          </cell>
        </row>
        <row r="29">
          <cell r="F29" t="str">
            <v>705-002</v>
          </cell>
        </row>
        <row r="30">
          <cell r="F30" t="str">
            <v>705-003</v>
          </cell>
        </row>
        <row r="31">
          <cell r="F31" t="str">
            <v>705-004</v>
          </cell>
        </row>
        <row r="32">
          <cell r="F32" t="str">
            <v>705-005</v>
          </cell>
        </row>
        <row r="33">
          <cell r="F33" t="str">
            <v>705-006</v>
          </cell>
        </row>
        <row r="34">
          <cell r="F34" t="str">
            <v>705-007</v>
          </cell>
        </row>
        <row r="35">
          <cell r="F35" t="str">
            <v>705-008</v>
          </cell>
        </row>
        <row r="36">
          <cell r="F36" t="str">
            <v>.</v>
          </cell>
        </row>
        <row r="37">
          <cell r="F37" t="str">
            <v>705-009</v>
          </cell>
        </row>
        <row r="38">
          <cell r="F38" t="str">
            <v>.</v>
          </cell>
        </row>
        <row r="39">
          <cell r="F39" t="str">
            <v>705-010</v>
          </cell>
        </row>
        <row r="40">
          <cell r="F40" t="str">
            <v>705-011</v>
          </cell>
        </row>
        <row r="41">
          <cell r="F41" t="str">
            <v>705-012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706-001</v>
          </cell>
        </row>
        <row r="71">
          <cell r="F71" t="str">
            <v>.</v>
          </cell>
        </row>
        <row r="72">
          <cell r="F72" t="str">
            <v>707-001</v>
          </cell>
        </row>
        <row r="73">
          <cell r="F73" t="str">
            <v>707-002</v>
          </cell>
        </row>
        <row r="74">
          <cell r="F74" t="str">
            <v>709-001</v>
          </cell>
        </row>
        <row r="75">
          <cell r="F75" t="str">
            <v>709-002</v>
          </cell>
        </row>
        <row r="76">
          <cell r="F76" t="str">
            <v>709-003</v>
          </cell>
        </row>
        <row r="77">
          <cell r="F77" t="str">
            <v>710-001</v>
          </cell>
        </row>
        <row r="78">
          <cell r="F78" t="str">
            <v>707-003</v>
          </cell>
        </row>
        <row r="79">
          <cell r="F79" t="str">
            <v>707-004</v>
          </cell>
        </row>
        <row r="80">
          <cell r="F80" t="str">
            <v>710-002</v>
          </cell>
        </row>
        <row r="81">
          <cell r="F81" t="str">
            <v>710-003</v>
          </cell>
        </row>
        <row r="82">
          <cell r="F82" t="str">
            <v>707-005</v>
          </cell>
        </row>
        <row r="83">
          <cell r="F83" t="str">
            <v>710-004</v>
          </cell>
        </row>
        <row r="84">
          <cell r="F84" t="str">
            <v>707-006</v>
          </cell>
        </row>
        <row r="85">
          <cell r="F85" t="str">
            <v>707-007</v>
          </cell>
        </row>
        <row r="86">
          <cell r="F86" t="str">
            <v>710-005</v>
          </cell>
        </row>
        <row r="87">
          <cell r="F87" t="str">
            <v>707-008</v>
          </cell>
        </row>
        <row r="88">
          <cell r="F88" t="str">
            <v>707-009</v>
          </cell>
        </row>
        <row r="89">
          <cell r="F89" t="str">
            <v>707-010</v>
          </cell>
        </row>
        <row r="90">
          <cell r="F90" t="str">
            <v>707-011</v>
          </cell>
        </row>
        <row r="91">
          <cell r="F91" t="str">
            <v>707-012</v>
          </cell>
        </row>
        <row r="92">
          <cell r="F92" t="str">
            <v>707-013</v>
          </cell>
        </row>
        <row r="93">
          <cell r="F93" t="str">
            <v>707-014</v>
          </cell>
        </row>
        <row r="94">
          <cell r="F94" t="str">
            <v>707-015</v>
          </cell>
        </row>
        <row r="95">
          <cell r="F95" t="str">
            <v>.</v>
          </cell>
        </row>
        <row r="96">
          <cell r="F96" t="str">
            <v>.</v>
          </cell>
        </row>
        <row r="97">
          <cell r="F97" t="str">
            <v>707-016</v>
          </cell>
        </row>
        <row r="98">
          <cell r="F98" t="str">
            <v>707-017</v>
          </cell>
        </row>
        <row r="99">
          <cell r="F99" t="str">
            <v>707-018</v>
          </cell>
        </row>
        <row r="100">
          <cell r="F100" t="str">
            <v>707-019</v>
          </cell>
        </row>
        <row r="101">
          <cell r="F101" t="str">
            <v>707-020</v>
          </cell>
        </row>
        <row r="102">
          <cell r="F102" t="str">
            <v>707-021</v>
          </cell>
        </row>
        <row r="103">
          <cell r="F103" t="str">
            <v>707-022</v>
          </cell>
        </row>
        <row r="104">
          <cell r="F104" t="str">
            <v>707-023</v>
          </cell>
        </row>
        <row r="105">
          <cell r="F105" t="str">
            <v>707-024</v>
          </cell>
        </row>
        <row r="106">
          <cell r="F106" t="str">
            <v>707-025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710-006</v>
          </cell>
        </row>
        <row r="129">
          <cell r="F129" t="str">
            <v>.</v>
          </cell>
        </row>
        <row r="130">
          <cell r="F130" t="str">
            <v>711-001</v>
          </cell>
        </row>
        <row r="131">
          <cell r="F131" t="str">
            <v>711-002</v>
          </cell>
        </row>
        <row r="132">
          <cell r="F132" t="str">
            <v>711-003</v>
          </cell>
        </row>
        <row r="133">
          <cell r="F133" t="str">
            <v>712-001</v>
          </cell>
        </row>
        <row r="134">
          <cell r="F134" t="str">
            <v>713-001</v>
          </cell>
        </row>
        <row r="135">
          <cell r="F135" t="str">
            <v>713-002</v>
          </cell>
        </row>
        <row r="136">
          <cell r="F136" t="str">
            <v>713-003</v>
          </cell>
        </row>
        <row r="137">
          <cell r="F137" t="str">
            <v>713-004</v>
          </cell>
        </row>
        <row r="138">
          <cell r="F138" t="str">
            <v>713-005</v>
          </cell>
        </row>
        <row r="139">
          <cell r="F139" t="str">
            <v>711-004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2">
        <row r="13">
          <cell r="F13" t="str">
            <v>.</v>
          </cell>
        </row>
        <row r="14">
          <cell r="F14" t="str">
            <v>801-001</v>
          </cell>
        </row>
        <row r="15">
          <cell r="F15" t="str">
            <v>801-002</v>
          </cell>
        </row>
        <row r="16">
          <cell r="F16" t="str">
            <v>802-001</v>
          </cell>
        </row>
        <row r="17">
          <cell r="F17" t="str">
            <v>802-002</v>
          </cell>
        </row>
        <row r="18">
          <cell r="F18" t="str">
            <v>802-003</v>
          </cell>
        </row>
        <row r="19">
          <cell r="F19" t="str">
            <v>.</v>
          </cell>
        </row>
        <row r="20">
          <cell r="F20" t="str">
            <v>803-001</v>
          </cell>
        </row>
        <row r="21">
          <cell r="F21" t="str">
            <v>803-002</v>
          </cell>
        </row>
        <row r="22">
          <cell r="F22" t="str">
            <v>803-003</v>
          </cell>
        </row>
        <row r="23">
          <cell r="F23" t="str">
            <v>803-004</v>
          </cell>
        </row>
        <row r="24">
          <cell r="F24" t="str">
            <v>804-001</v>
          </cell>
        </row>
        <row r="25">
          <cell r="F25" t="str">
            <v>804-002</v>
          </cell>
        </row>
        <row r="26">
          <cell r="F26" t="str">
            <v>804-003</v>
          </cell>
        </row>
        <row r="27">
          <cell r="F27" t="str">
            <v>804-004</v>
          </cell>
        </row>
        <row r="28">
          <cell r="F28" t="str">
            <v>805-001</v>
          </cell>
        </row>
        <row r="29">
          <cell r="F29" t="str">
            <v>805-002</v>
          </cell>
        </row>
        <row r="30">
          <cell r="F30" t="str">
            <v>805-003</v>
          </cell>
        </row>
        <row r="31">
          <cell r="F31" t="str">
            <v>805-004</v>
          </cell>
        </row>
        <row r="32">
          <cell r="F32" t="str">
            <v>805-005</v>
          </cell>
        </row>
        <row r="33">
          <cell r="F33" t="str">
            <v>805-006</v>
          </cell>
        </row>
        <row r="34">
          <cell r="F34" t="str">
            <v>805-007</v>
          </cell>
        </row>
        <row r="35">
          <cell r="F35" t="str">
            <v>805-008</v>
          </cell>
        </row>
        <row r="36">
          <cell r="F36" t="str">
            <v>.</v>
          </cell>
        </row>
        <row r="37">
          <cell r="F37" t="str">
            <v>805-009</v>
          </cell>
        </row>
        <row r="38">
          <cell r="F38" t="str">
            <v>.</v>
          </cell>
        </row>
        <row r="39">
          <cell r="F39" t="str">
            <v>805-010</v>
          </cell>
        </row>
        <row r="40">
          <cell r="F40" t="str">
            <v>805-011</v>
          </cell>
        </row>
        <row r="41">
          <cell r="F41" t="str">
            <v>805-012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806-001</v>
          </cell>
        </row>
        <row r="71">
          <cell r="F71" t="str">
            <v>.</v>
          </cell>
        </row>
        <row r="72">
          <cell r="F72" t="str">
            <v>807-001</v>
          </cell>
        </row>
        <row r="73">
          <cell r="F73" t="str">
            <v>807-002</v>
          </cell>
        </row>
        <row r="74">
          <cell r="F74" t="str">
            <v>809-001</v>
          </cell>
        </row>
        <row r="75">
          <cell r="F75" t="str">
            <v>809-002</v>
          </cell>
        </row>
        <row r="76">
          <cell r="F76" t="str">
            <v>809-003</v>
          </cell>
        </row>
        <row r="77">
          <cell r="F77" t="str">
            <v>810-001</v>
          </cell>
        </row>
        <row r="78">
          <cell r="F78" t="str">
            <v>807-003</v>
          </cell>
        </row>
        <row r="79">
          <cell r="F79" t="str">
            <v>807-004</v>
          </cell>
        </row>
        <row r="80">
          <cell r="F80" t="str">
            <v>810-002</v>
          </cell>
        </row>
        <row r="81">
          <cell r="F81" t="str">
            <v>810-003</v>
          </cell>
        </row>
        <row r="82">
          <cell r="F82" t="str">
            <v>807-005</v>
          </cell>
        </row>
        <row r="83">
          <cell r="F83" t="str">
            <v>810-004</v>
          </cell>
        </row>
        <row r="84">
          <cell r="F84" t="str">
            <v>807-006</v>
          </cell>
        </row>
        <row r="85">
          <cell r="F85" t="str">
            <v>807-007</v>
          </cell>
        </row>
        <row r="86">
          <cell r="F86" t="str">
            <v>810-005</v>
          </cell>
        </row>
        <row r="87">
          <cell r="F87" t="str">
            <v>807-008</v>
          </cell>
        </row>
        <row r="88">
          <cell r="F88" t="str">
            <v>807-009</v>
          </cell>
        </row>
        <row r="89">
          <cell r="F89" t="str">
            <v>807-010</v>
          </cell>
        </row>
        <row r="90">
          <cell r="F90" t="str">
            <v>807-011</v>
          </cell>
        </row>
        <row r="91">
          <cell r="F91" t="str">
            <v>807-012</v>
          </cell>
        </row>
        <row r="92">
          <cell r="F92" t="str">
            <v>807-013</v>
          </cell>
        </row>
        <row r="93">
          <cell r="F93" t="str">
            <v>807-014</v>
          </cell>
        </row>
        <row r="94">
          <cell r="F94" t="str">
            <v>807-015</v>
          </cell>
        </row>
        <row r="95">
          <cell r="F95" t="str">
            <v>.</v>
          </cell>
        </row>
        <row r="96">
          <cell r="F96" t="str">
            <v>.</v>
          </cell>
        </row>
        <row r="97">
          <cell r="F97" t="str">
            <v>807-016</v>
          </cell>
        </row>
        <row r="98">
          <cell r="F98" t="str">
            <v>807-017</v>
          </cell>
        </row>
        <row r="99">
          <cell r="F99" t="str">
            <v>807-018</v>
          </cell>
        </row>
        <row r="100">
          <cell r="F100" t="str">
            <v>807-019</v>
          </cell>
        </row>
        <row r="101">
          <cell r="F101" t="str">
            <v>807-020</v>
          </cell>
        </row>
        <row r="102">
          <cell r="F102" t="str">
            <v>807-021</v>
          </cell>
        </row>
        <row r="103">
          <cell r="F103" t="str">
            <v>807-022</v>
          </cell>
        </row>
        <row r="104">
          <cell r="F104" t="str">
            <v>807-023</v>
          </cell>
        </row>
        <row r="105">
          <cell r="F105" t="str">
            <v>807-024</v>
          </cell>
        </row>
        <row r="106">
          <cell r="F106" t="str">
            <v>807-025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810-006</v>
          </cell>
        </row>
        <row r="129">
          <cell r="F129" t="str">
            <v>.</v>
          </cell>
        </row>
        <row r="130">
          <cell r="F130" t="str">
            <v>811-001</v>
          </cell>
        </row>
        <row r="131">
          <cell r="F131" t="str">
            <v>811-002</v>
          </cell>
        </row>
        <row r="132">
          <cell r="F132" t="str">
            <v>811-003</v>
          </cell>
        </row>
        <row r="133">
          <cell r="F133" t="str">
            <v>812-001</v>
          </cell>
        </row>
        <row r="134">
          <cell r="F134" t="str">
            <v>813-001</v>
          </cell>
        </row>
        <row r="135">
          <cell r="F135" t="str">
            <v>813-002</v>
          </cell>
        </row>
        <row r="136">
          <cell r="F136" t="str">
            <v>813-003</v>
          </cell>
        </row>
        <row r="137">
          <cell r="F137" t="str">
            <v>813-004</v>
          </cell>
        </row>
        <row r="138">
          <cell r="F138" t="str">
            <v>813-005</v>
          </cell>
        </row>
        <row r="139">
          <cell r="F139" t="str">
            <v>811-004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3">
        <row r="13">
          <cell r="F13" t="str">
            <v>.</v>
          </cell>
        </row>
        <row r="14">
          <cell r="F14" t="str">
            <v>901-001</v>
          </cell>
        </row>
        <row r="15">
          <cell r="F15" t="str">
            <v>901-002</v>
          </cell>
        </row>
        <row r="16">
          <cell r="F16" t="str">
            <v>902-001</v>
          </cell>
        </row>
        <row r="17">
          <cell r="F17" t="str">
            <v>902-002</v>
          </cell>
        </row>
        <row r="18">
          <cell r="F18" t="str">
            <v>902-003</v>
          </cell>
        </row>
        <row r="19">
          <cell r="F19" t="str">
            <v>.</v>
          </cell>
        </row>
        <row r="20">
          <cell r="F20" t="str">
            <v>903-001</v>
          </cell>
        </row>
        <row r="21">
          <cell r="F21" t="str">
            <v>903-002</v>
          </cell>
        </row>
        <row r="22">
          <cell r="F22" t="str">
            <v>903-003</v>
          </cell>
        </row>
        <row r="23">
          <cell r="F23" t="str">
            <v>903-004</v>
          </cell>
        </row>
        <row r="24">
          <cell r="F24" t="str">
            <v>904-001</v>
          </cell>
        </row>
        <row r="25">
          <cell r="F25" t="str">
            <v>904-002</v>
          </cell>
        </row>
        <row r="26">
          <cell r="F26" t="str">
            <v>905-001</v>
          </cell>
        </row>
        <row r="27">
          <cell r="F27" t="str">
            <v>905-002</v>
          </cell>
        </row>
        <row r="28">
          <cell r="F28" t="str">
            <v>905-003</v>
          </cell>
        </row>
        <row r="29">
          <cell r="F29" t="str">
            <v>905-004</v>
          </cell>
        </row>
        <row r="30">
          <cell r="F30" t="str">
            <v>905-005</v>
          </cell>
        </row>
        <row r="31">
          <cell r="F31" t="str">
            <v>905-006</v>
          </cell>
        </row>
        <row r="32">
          <cell r="F32" t="str">
            <v>905-007</v>
          </cell>
        </row>
        <row r="33">
          <cell r="F33" t="str">
            <v>905-008</v>
          </cell>
        </row>
        <row r="34">
          <cell r="F34" t="str">
            <v>906-001</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906-002</v>
          </cell>
        </row>
        <row r="71">
          <cell r="F71" t="str">
            <v>.</v>
          </cell>
        </row>
        <row r="72">
          <cell r="F72" t="str">
            <v>907-001</v>
          </cell>
        </row>
        <row r="73">
          <cell r="F73" t="str">
            <v>907-002</v>
          </cell>
        </row>
        <row r="74">
          <cell r="F74" t="str">
            <v>907-003</v>
          </cell>
        </row>
        <row r="75">
          <cell r="F75" t="str">
            <v>907-004</v>
          </cell>
        </row>
        <row r="76">
          <cell r="F76" t="str">
            <v>907-005</v>
          </cell>
        </row>
        <row r="77">
          <cell r="F77" t="str">
            <v>907-006</v>
          </cell>
        </row>
        <row r="78">
          <cell r="F78" t="str">
            <v>907-007</v>
          </cell>
        </row>
        <row r="79">
          <cell r="F79" t="str">
            <v>907-008</v>
          </cell>
        </row>
        <row r="80">
          <cell r="F80" t="str">
            <v>909-001</v>
          </cell>
        </row>
        <row r="81">
          <cell r="F81" t="str">
            <v>909-002</v>
          </cell>
        </row>
        <row r="82">
          <cell r="F82" t="str">
            <v>909-003</v>
          </cell>
        </row>
        <row r="83">
          <cell r="F83" t="str">
            <v>909-004</v>
          </cell>
        </row>
        <row r="84">
          <cell r="F84" t="str">
            <v>910-001</v>
          </cell>
        </row>
        <row r="85">
          <cell r="F85" t="str">
            <v>910-002</v>
          </cell>
        </row>
        <row r="86">
          <cell r="F86" t="str">
            <v>910-003</v>
          </cell>
        </row>
        <row r="87">
          <cell r="F87" t="str">
            <v>910-004</v>
          </cell>
        </row>
        <row r="88">
          <cell r="F88" t="str">
            <v>907-009</v>
          </cell>
        </row>
        <row r="89">
          <cell r="F89" t="str">
            <v>910-005</v>
          </cell>
        </row>
        <row r="90">
          <cell r="F90" t="str">
            <v>907-010</v>
          </cell>
        </row>
        <row r="91">
          <cell r="F91" t="str">
            <v>908-001</v>
          </cell>
        </row>
        <row r="92">
          <cell r="F92" t="str">
            <v>907-011</v>
          </cell>
        </row>
        <row r="93">
          <cell r="F93" t="str">
            <v>.</v>
          </cell>
        </row>
        <row r="94">
          <cell r="F94" t="str">
            <v>.</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910-006</v>
          </cell>
        </row>
        <row r="129">
          <cell r="F129" t="str">
            <v>.</v>
          </cell>
        </row>
        <row r="130">
          <cell r="F130" t="str">
            <v>911-001</v>
          </cell>
        </row>
        <row r="131">
          <cell r="F131" t="str">
            <v>911-002</v>
          </cell>
        </row>
        <row r="132">
          <cell r="F132" t="str">
            <v>911-003</v>
          </cell>
        </row>
        <row r="133">
          <cell r="F133" t="str">
            <v>912-001</v>
          </cell>
        </row>
        <row r="134">
          <cell r="F134" t="str">
            <v>913-001</v>
          </cell>
        </row>
        <row r="135">
          <cell r="F135" t="str">
            <v>913-002</v>
          </cell>
        </row>
        <row r="136">
          <cell r="F136" t="str">
            <v>913-003</v>
          </cell>
        </row>
        <row r="137">
          <cell r="F137" t="str">
            <v>913-004</v>
          </cell>
        </row>
        <row r="138">
          <cell r="F138" t="str">
            <v>913-005</v>
          </cell>
        </row>
        <row r="139">
          <cell r="F139" t="str">
            <v>911-004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914-001</v>
          </cell>
        </row>
        <row r="177">
          <cell r="F177" t="str">
            <v>914-002</v>
          </cell>
        </row>
        <row r="178">
          <cell r="F178" t="str">
            <v>914-003</v>
          </cell>
        </row>
        <row r="179">
          <cell r="F179" t="str">
            <v>914-004</v>
          </cell>
        </row>
        <row r="180">
          <cell r="F180" t="str">
            <v>914-005</v>
          </cell>
        </row>
        <row r="181">
          <cell r="F181" t="str">
            <v>914-006</v>
          </cell>
        </row>
      </sheetData>
      <sheetData sheetId="34">
        <row r="13">
          <cell r="F13" t="str">
            <v>.</v>
          </cell>
        </row>
        <row r="14">
          <cell r="F14" t="str">
            <v>1001-001</v>
          </cell>
        </row>
        <row r="15">
          <cell r="F15" t="str">
            <v>1001-002</v>
          </cell>
        </row>
        <row r="16">
          <cell r="F16" t="str">
            <v>1002-001</v>
          </cell>
        </row>
        <row r="17">
          <cell r="F17" t="str">
            <v>1002-002</v>
          </cell>
        </row>
        <row r="18">
          <cell r="F18" t="str">
            <v>1002-003</v>
          </cell>
        </row>
        <row r="19">
          <cell r="F19" t="str">
            <v>.</v>
          </cell>
        </row>
        <row r="20">
          <cell r="F20" t="str">
            <v>1003-001</v>
          </cell>
        </row>
        <row r="21">
          <cell r="F21" t="str">
            <v>1003-002</v>
          </cell>
        </row>
        <row r="22">
          <cell r="F22" t="str">
            <v>1003-003</v>
          </cell>
        </row>
        <row r="23">
          <cell r="F23" t="str">
            <v>1003-004</v>
          </cell>
        </row>
        <row r="24">
          <cell r="F24" t="str">
            <v>1004-001</v>
          </cell>
        </row>
        <row r="25">
          <cell r="F25" t="str">
            <v>1004-002</v>
          </cell>
        </row>
        <row r="26">
          <cell r="F26" t="str">
            <v>1004-003</v>
          </cell>
        </row>
        <row r="27">
          <cell r="F27" t="str">
            <v>1004-004</v>
          </cell>
        </row>
        <row r="28">
          <cell r="F28" t="str">
            <v>.</v>
          </cell>
        </row>
        <row r="29">
          <cell r="F29" t="str">
            <v>1005-001</v>
          </cell>
        </row>
        <row r="30">
          <cell r="F30" t="str">
            <v>1005-002</v>
          </cell>
        </row>
        <row r="31">
          <cell r="F31" t="str">
            <v>1005-003</v>
          </cell>
        </row>
        <row r="32">
          <cell r="F32" t="str">
            <v>1005-004</v>
          </cell>
        </row>
        <row r="33">
          <cell r="F33" t="str">
            <v>1005-005</v>
          </cell>
        </row>
        <row r="34">
          <cell r="F34" t="str">
            <v>1005-006</v>
          </cell>
        </row>
        <row r="35">
          <cell r="F35" t="str">
            <v>1005-007</v>
          </cell>
        </row>
        <row r="36">
          <cell r="F36" t="str">
            <v>1005-008</v>
          </cell>
        </row>
        <row r="37">
          <cell r="F37" t="str">
            <v>.</v>
          </cell>
        </row>
        <row r="38">
          <cell r="F38" t="str">
            <v>1006-001</v>
          </cell>
        </row>
        <row r="39">
          <cell r="F39" t="str">
            <v>1006-002</v>
          </cell>
        </row>
        <row r="40">
          <cell r="F40" t="str">
            <v>1006-003</v>
          </cell>
        </row>
        <row r="41">
          <cell r="F41" t="str">
            <v>1006-004</v>
          </cell>
        </row>
        <row r="42">
          <cell r="F42" t="str">
            <v>1006-005</v>
          </cell>
        </row>
        <row r="43">
          <cell r="F43" t="str">
            <v>1006-006</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1006-007</v>
          </cell>
        </row>
        <row r="71">
          <cell r="F71" t="str">
            <v>.</v>
          </cell>
        </row>
        <row r="72">
          <cell r="F72" t="str">
            <v>1009-001</v>
          </cell>
        </row>
        <row r="73">
          <cell r="F73" t="str">
            <v>1009-002</v>
          </cell>
        </row>
        <row r="74">
          <cell r="F74" t="str">
            <v>1009-003</v>
          </cell>
        </row>
        <row r="75">
          <cell r="F75" t="str">
            <v>1009-004</v>
          </cell>
        </row>
        <row r="76">
          <cell r="F76" t="str">
            <v>.</v>
          </cell>
        </row>
        <row r="77">
          <cell r="F77" t="str">
            <v>1007-001</v>
          </cell>
        </row>
        <row r="78">
          <cell r="F78" t="str">
            <v>1007-002</v>
          </cell>
        </row>
        <row r="79">
          <cell r="F79" t="str">
            <v>1007-003</v>
          </cell>
        </row>
        <row r="80">
          <cell r="F80" t="str">
            <v>1007-004</v>
          </cell>
        </row>
        <row r="81">
          <cell r="F81" t="str">
            <v>1007-005</v>
          </cell>
        </row>
        <row r="82">
          <cell r="F82" t="str">
            <v>1007-006</v>
          </cell>
        </row>
        <row r="83">
          <cell r="F83" t="str">
            <v>1007-007</v>
          </cell>
        </row>
        <row r="84">
          <cell r="F84" t="str">
            <v>1007-008</v>
          </cell>
        </row>
        <row r="85">
          <cell r="F85" t="str">
            <v>.</v>
          </cell>
        </row>
        <row r="86">
          <cell r="F86" t="str">
            <v>1007-009</v>
          </cell>
        </row>
        <row r="87">
          <cell r="F87" t="str">
            <v>1008-001</v>
          </cell>
        </row>
        <row r="88">
          <cell r="F88" t="str">
            <v>1010-001</v>
          </cell>
        </row>
        <row r="89">
          <cell r="F89" t="str">
            <v>1010-002</v>
          </cell>
        </row>
        <row r="90">
          <cell r="F90" t="str">
            <v>1010-003</v>
          </cell>
        </row>
        <row r="91">
          <cell r="F91" t="str">
            <v>1010-004</v>
          </cell>
        </row>
        <row r="92">
          <cell r="F92" t="str">
            <v>1010-005</v>
          </cell>
        </row>
        <row r="93">
          <cell r="F93" t="str">
            <v>.</v>
          </cell>
        </row>
        <row r="94">
          <cell r="F94" t="str">
            <v>1007-010</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1010-006</v>
          </cell>
        </row>
        <row r="129">
          <cell r="F129" t="str">
            <v>.</v>
          </cell>
        </row>
        <row r="130">
          <cell r="F130" t="str">
            <v>1011-001</v>
          </cell>
        </row>
        <row r="131">
          <cell r="F131" t="str">
            <v>1011-002</v>
          </cell>
        </row>
        <row r="132">
          <cell r="F132" t="str">
            <v>1011-003</v>
          </cell>
        </row>
        <row r="133">
          <cell r="F133" t="str">
            <v>1012-001</v>
          </cell>
        </row>
        <row r="134">
          <cell r="F134" t="str">
            <v>1013-001</v>
          </cell>
        </row>
        <row r="135">
          <cell r="F135" t="str">
            <v>1013-002</v>
          </cell>
        </row>
        <row r="136">
          <cell r="F136" t="str">
            <v>1013-003</v>
          </cell>
        </row>
        <row r="137">
          <cell r="F137" t="str">
            <v>1013-004</v>
          </cell>
        </row>
        <row r="138">
          <cell r="F138" t="str">
            <v>1013-005</v>
          </cell>
        </row>
        <row r="139">
          <cell r="F139" t="str">
            <v>1011-004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1014-001</v>
          </cell>
        </row>
        <row r="177">
          <cell r="F177" t="str">
            <v>1014-002</v>
          </cell>
        </row>
        <row r="178">
          <cell r="F178" t="str">
            <v>1014-003</v>
          </cell>
        </row>
        <row r="179">
          <cell r="F179" t="str">
            <v>1014-004</v>
          </cell>
        </row>
        <row r="180">
          <cell r="F180" t="str">
            <v>1014-005</v>
          </cell>
        </row>
        <row r="181">
          <cell r="F181" t="str">
            <v>1014-006</v>
          </cell>
        </row>
      </sheetData>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ow r="13">
          <cell r="F13" t="str">
            <v>.</v>
          </cell>
        </row>
      </sheetData>
      <sheetData sheetId="89"/>
      <sheetData sheetId="90"/>
      <sheetData sheetId="91"/>
      <sheetData sheetId="92"/>
      <sheetData sheetId="93"/>
      <sheetData sheetId="94"/>
      <sheetData sheetId="95"/>
      <sheetData sheetId="96"/>
      <sheetData sheetId="97"/>
      <sheetData sheetId="98"/>
      <sheetData sheetId="99">
        <row r="13">
          <cell r="F13" t="str">
            <v>.</v>
          </cell>
        </row>
      </sheetData>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ow r="13">
          <cell r="F13" t="str">
            <v>.</v>
          </cell>
        </row>
      </sheetData>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s"/>
      <sheetName val="Re"/>
      <sheetName val="Detail"/>
      <sheetName val="1999 PLAN"/>
      <sheetName val="Turbine Tender 3 Unit base (2)"/>
      <sheetName val="CPA Formulae"/>
      <sheetName val="FLOW_3.XLS"/>
      <sheetName val="Qm"/>
      <sheetName val="C"/>
      <sheetName val="1999_PLAN"/>
      <sheetName val="Turbine_Tender_3_Unit_base_(2)"/>
      <sheetName val="CPA_Formulae"/>
      <sheetName val="FLOW_3_XLS"/>
      <sheetName val="Econ_monthly_"/>
      <sheetName val="Rates"/>
      <sheetName val="Cu drop list"/>
      <sheetName val="1999_PLAN1"/>
      <sheetName val="Turbine_Tender_3_Unit_base_(2)1"/>
      <sheetName val="CPA_Formulae1"/>
      <sheetName val="FLOW_3_XLS1"/>
      <sheetName val="Cu_drop_list"/>
      <sheetName val="Executive summary"/>
      <sheetName val="Customer price calculation"/>
      <sheetName val="Look up tables and constants"/>
      <sheetName val="TK cost database"/>
      <sheetName val="BOQ.Pricing Schedules"/>
      <sheetName val="99 DEV"/>
      <sheetName val="AT COMPLETION"/>
      <sheetName val="1999_PLAN2"/>
      <sheetName val="Turbine_Tender_3_Unit_base_(2)2"/>
      <sheetName val="CPA_Formulae2"/>
      <sheetName val="FLOW_3_XLS2"/>
      <sheetName val="1999_PLAN3"/>
      <sheetName val="Turbine_Tender_3_Unit_base_(2)3"/>
      <sheetName val="CPA_Formulae3"/>
      <sheetName val="FLOW_3_XLS3"/>
      <sheetName val="Cu_drop_list1"/>
      <sheetName val="1999_PLAN4"/>
      <sheetName val="Turbine_Tender_3_Unit_base_(2)4"/>
      <sheetName val="CPA_Formulae4"/>
      <sheetName val="FLOW_3_XLS4"/>
      <sheetName val="Cu_drop_list2"/>
      <sheetName val="1999_PLAN5"/>
      <sheetName val="Turbine_Tender_3_Unit_base_(2)5"/>
      <sheetName val="CPA_Formulae5"/>
      <sheetName val="FLOW_3_XLS5"/>
      <sheetName val="Cu_drop_list3"/>
      <sheetName val="1999_PLAN6"/>
      <sheetName val="Turbine_Tender_3_Unit_base_(2)6"/>
      <sheetName val="CPA_Formulae6"/>
      <sheetName val="FLOW_3_XLS6"/>
      <sheetName val="Cu_drop_list4"/>
      <sheetName val="1999_PLAN7"/>
      <sheetName val="Turbine_Tender_3_Unit_base_(2)7"/>
      <sheetName val="CPA_Formulae7"/>
      <sheetName val="FLOW_3_XLS7"/>
      <sheetName val="Cu_drop_list5"/>
      <sheetName val="1999_PLAN8"/>
      <sheetName val="Turbine_Tender_3_Unit_base_(2)8"/>
      <sheetName val="CPA_Formulae8"/>
      <sheetName val="FLOW_3_XLS8"/>
      <sheetName val="Cu_drop_list6"/>
      <sheetName val="1999_PLAN9"/>
      <sheetName val="Turbine_Tender_3_Unit_base_(2)9"/>
      <sheetName val="CPA_Formulae9"/>
      <sheetName val="FLOW_3_XLS9"/>
      <sheetName val="Cu_drop_list7"/>
      <sheetName val="1999_PLAN10"/>
      <sheetName val="Turbine_Tender_3_Unit_base_(210"/>
      <sheetName val="CPA_Formulae10"/>
      <sheetName val="FLOW_3_XLS10"/>
      <sheetName val="Cu_drop_list8"/>
      <sheetName val="Executive_summary"/>
      <sheetName val="Contract Summary"/>
      <sheetName val="Contract Log Summary"/>
      <sheetName val="Explanations"/>
      <sheetName val="Dropdowns"/>
    </sheetNames>
    <sheetDataSet>
      <sheetData sheetId="0"/>
      <sheetData sheetId="1" refreshError="1">
        <row r="94">
          <cell r="D94">
            <v>0</v>
          </cell>
        </row>
        <row r="95">
          <cell r="D95">
            <v>1</v>
          </cell>
        </row>
        <row r="96">
          <cell r="D96">
            <v>2</v>
          </cell>
        </row>
        <row r="97">
          <cell r="D97">
            <v>3</v>
          </cell>
        </row>
        <row r="98">
          <cell r="D98">
            <v>4</v>
          </cell>
        </row>
        <row r="99">
          <cell r="D99">
            <v>5</v>
          </cell>
        </row>
        <row r="100">
          <cell r="D100">
            <v>6</v>
          </cell>
        </row>
        <row r="101">
          <cell r="D101">
            <v>7</v>
          </cell>
        </row>
        <row r="102">
          <cell r="D102">
            <v>8</v>
          </cell>
        </row>
        <row r="103">
          <cell r="D103">
            <v>9</v>
          </cell>
        </row>
        <row r="104">
          <cell r="D104">
            <v>10</v>
          </cell>
        </row>
        <row r="105">
          <cell r="D105">
            <v>11</v>
          </cell>
        </row>
        <row r="106">
          <cell r="D106">
            <v>12</v>
          </cell>
        </row>
        <row r="107">
          <cell r="D107">
            <v>13</v>
          </cell>
        </row>
        <row r="108">
          <cell r="D108">
            <v>14</v>
          </cell>
        </row>
        <row r="109">
          <cell r="D109">
            <v>15</v>
          </cell>
        </row>
        <row r="110">
          <cell r="D110">
            <v>16</v>
          </cell>
        </row>
        <row r="111">
          <cell r="D111">
            <v>17</v>
          </cell>
        </row>
        <row r="112">
          <cell r="D112">
            <v>18</v>
          </cell>
        </row>
        <row r="113">
          <cell r="D113">
            <v>19</v>
          </cell>
        </row>
        <row r="114">
          <cell r="D114">
            <v>20</v>
          </cell>
        </row>
        <row r="115">
          <cell r="D115">
            <v>21</v>
          </cell>
        </row>
        <row r="116">
          <cell r="D116">
            <v>22</v>
          </cell>
        </row>
        <row r="117">
          <cell r="D117">
            <v>23</v>
          </cell>
        </row>
        <row r="118">
          <cell r="D118">
            <v>24</v>
          </cell>
        </row>
        <row r="119">
          <cell r="D119">
            <v>25</v>
          </cell>
        </row>
        <row r="120">
          <cell r="D120">
            <v>26</v>
          </cell>
        </row>
        <row r="121">
          <cell r="D121">
            <v>27</v>
          </cell>
        </row>
        <row r="122">
          <cell r="D122">
            <v>28</v>
          </cell>
        </row>
        <row r="123">
          <cell r="D123">
            <v>29</v>
          </cell>
        </row>
        <row r="124">
          <cell r="D124">
            <v>30</v>
          </cell>
        </row>
        <row r="125">
          <cell r="D125">
            <v>31</v>
          </cell>
        </row>
        <row r="126">
          <cell r="D126">
            <v>32</v>
          </cell>
        </row>
        <row r="127">
          <cell r="D127">
            <v>33</v>
          </cell>
        </row>
        <row r="128">
          <cell r="D128">
            <v>34</v>
          </cell>
        </row>
        <row r="129">
          <cell r="D129">
            <v>35</v>
          </cell>
        </row>
        <row r="130">
          <cell r="D130">
            <v>36</v>
          </cell>
        </row>
        <row r="131">
          <cell r="D131">
            <v>37</v>
          </cell>
        </row>
        <row r="132">
          <cell r="D132">
            <v>38</v>
          </cell>
        </row>
        <row r="133">
          <cell r="D133">
            <v>39</v>
          </cell>
        </row>
        <row r="134">
          <cell r="D134">
            <v>40</v>
          </cell>
        </row>
        <row r="135">
          <cell r="D135">
            <v>41</v>
          </cell>
        </row>
        <row r="136">
          <cell r="D136">
            <v>42</v>
          </cell>
        </row>
        <row r="137">
          <cell r="D137">
            <v>43</v>
          </cell>
        </row>
        <row r="138">
          <cell r="D138">
            <v>44</v>
          </cell>
        </row>
        <row r="139">
          <cell r="D139">
            <v>45</v>
          </cell>
        </row>
        <row r="140">
          <cell r="D140">
            <v>46</v>
          </cell>
        </row>
        <row r="141">
          <cell r="D141">
            <v>47</v>
          </cell>
        </row>
        <row r="142">
          <cell r="D142">
            <v>48</v>
          </cell>
        </row>
        <row r="143">
          <cell r="D143">
            <v>49</v>
          </cell>
        </row>
        <row r="144">
          <cell r="D144">
            <v>50</v>
          </cell>
        </row>
        <row r="147">
          <cell r="D147">
            <v>0</v>
          </cell>
        </row>
        <row r="148">
          <cell r="D148">
            <v>1</v>
          </cell>
        </row>
        <row r="149">
          <cell r="D149">
            <v>2</v>
          </cell>
        </row>
        <row r="150">
          <cell r="D150">
            <v>3</v>
          </cell>
        </row>
        <row r="151">
          <cell r="D151">
            <v>4</v>
          </cell>
        </row>
        <row r="152">
          <cell r="D152">
            <v>5</v>
          </cell>
        </row>
        <row r="153">
          <cell r="D153">
            <v>6</v>
          </cell>
        </row>
        <row r="154">
          <cell r="D154">
            <v>7</v>
          </cell>
        </row>
        <row r="155">
          <cell r="D155">
            <v>8</v>
          </cell>
        </row>
        <row r="156">
          <cell r="D156">
            <v>9</v>
          </cell>
        </row>
        <row r="157">
          <cell r="D157">
            <v>10</v>
          </cell>
        </row>
        <row r="158">
          <cell r="D158">
            <v>11</v>
          </cell>
        </row>
        <row r="159">
          <cell r="D159">
            <v>12</v>
          </cell>
        </row>
        <row r="160">
          <cell r="D160">
            <v>13</v>
          </cell>
        </row>
        <row r="161">
          <cell r="D161">
            <v>14</v>
          </cell>
        </row>
        <row r="162">
          <cell r="D162">
            <v>15</v>
          </cell>
        </row>
        <row r="163">
          <cell r="D163">
            <v>16</v>
          </cell>
        </row>
        <row r="164">
          <cell r="D164">
            <v>17</v>
          </cell>
        </row>
        <row r="165">
          <cell r="D165">
            <v>18</v>
          </cell>
        </row>
        <row r="166">
          <cell r="D166">
            <v>19</v>
          </cell>
        </row>
        <row r="167">
          <cell r="D167">
            <v>20</v>
          </cell>
        </row>
        <row r="168">
          <cell r="D168">
            <v>21</v>
          </cell>
        </row>
        <row r="169">
          <cell r="D169">
            <v>22</v>
          </cell>
        </row>
        <row r="170">
          <cell r="D170">
            <v>23</v>
          </cell>
        </row>
        <row r="171">
          <cell r="D171">
            <v>24</v>
          </cell>
        </row>
        <row r="172">
          <cell r="D172">
            <v>25</v>
          </cell>
        </row>
        <row r="173">
          <cell r="D173">
            <v>26</v>
          </cell>
        </row>
        <row r="174">
          <cell r="D174">
            <v>27</v>
          </cell>
        </row>
        <row r="175">
          <cell r="D175">
            <v>28</v>
          </cell>
        </row>
        <row r="176">
          <cell r="D176">
            <v>29</v>
          </cell>
        </row>
        <row r="177">
          <cell r="D177">
            <v>30</v>
          </cell>
        </row>
        <row r="178">
          <cell r="D178">
            <v>31</v>
          </cell>
        </row>
        <row r="179">
          <cell r="D179">
            <v>32</v>
          </cell>
        </row>
        <row r="180">
          <cell r="D180">
            <v>33</v>
          </cell>
        </row>
        <row r="181">
          <cell r="D181">
            <v>34</v>
          </cell>
        </row>
        <row r="184">
          <cell r="D184">
            <v>0</v>
          </cell>
        </row>
        <row r="185">
          <cell r="D185">
            <v>1</v>
          </cell>
        </row>
        <row r="186">
          <cell r="D186">
            <v>2</v>
          </cell>
        </row>
        <row r="187">
          <cell r="D187">
            <v>3</v>
          </cell>
        </row>
        <row r="188">
          <cell r="D188">
            <v>4</v>
          </cell>
        </row>
        <row r="189">
          <cell r="D189">
            <v>5</v>
          </cell>
        </row>
        <row r="190">
          <cell r="D190">
            <v>6</v>
          </cell>
        </row>
        <row r="191">
          <cell r="D191">
            <v>7</v>
          </cell>
        </row>
        <row r="192">
          <cell r="D192">
            <v>8</v>
          </cell>
        </row>
        <row r="193">
          <cell r="D193">
            <v>9</v>
          </cell>
        </row>
        <row r="194">
          <cell r="D194">
            <v>10</v>
          </cell>
        </row>
        <row r="195">
          <cell r="D195">
            <v>11</v>
          </cell>
        </row>
        <row r="196">
          <cell r="D196">
            <v>12</v>
          </cell>
        </row>
        <row r="197">
          <cell r="D197">
            <v>13</v>
          </cell>
        </row>
        <row r="198">
          <cell r="D198">
            <v>14</v>
          </cell>
        </row>
        <row r="199">
          <cell r="D199">
            <v>15</v>
          </cell>
        </row>
        <row r="200">
          <cell r="D200">
            <v>16</v>
          </cell>
        </row>
        <row r="201">
          <cell r="D201">
            <v>17</v>
          </cell>
        </row>
        <row r="202">
          <cell r="D202">
            <v>18</v>
          </cell>
        </row>
        <row r="203">
          <cell r="D203">
            <v>19</v>
          </cell>
        </row>
        <row r="204">
          <cell r="D204">
            <v>20</v>
          </cell>
        </row>
        <row r="205">
          <cell r="D205">
            <v>21</v>
          </cell>
        </row>
        <row r="206">
          <cell r="D206">
            <v>22</v>
          </cell>
        </row>
        <row r="207">
          <cell r="D207">
            <v>23</v>
          </cell>
        </row>
        <row r="208">
          <cell r="D208">
            <v>24</v>
          </cell>
        </row>
        <row r="209">
          <cell r="D209">
            <v>25</v>
          </cell>
        </row>
        <row r="210">
          <cell r="D210">
            <v>26</v>
          </cell>
        </row>
        <row r="211">
          <cell r="D211">
            <v>27</v>
          </cell>
        </row>
        <row r="212">
          <cell r="D212">
            <v>28</v>
          </cell>
        </row>
        <row r="213">
          <cell r="D213">
            <v>29</v>
          </cell>
        </row>
        <row r="214">
          <cell r="D214">
            <v>30</v>
          </cell>
        </row>
        <row r="215">
          <cell r="D215">
            <v>31</v>
          </cell>
        </row>
        <row r="216">
          <cell r="D216">
            <v>32</v>
          </cell>
        </row>
        <row r="217">
          <cell r="D217">
            <v>33</v>
          </cell>
        </row>
        <row r="218">
          <cell r="D218">
            <v>34</v>
          </cell>
        </row>
        <row r="219">
          <cell r="D219">
            <v>35</v>
          </cell>
        </row>
        <row r="220">
          <cell r="D220">
            <v>36</v>
          </cell>
        </row>
        <row r="221">
          <cell r="D221">
            <v>37</v>
          </cell>
        </row>
        <row r="222">
          <cell r="D222">
            <v>38</v>
          </cell>
        </row>
        <row r="223">
          <cell r="D223">
            <v>39</v>
          </cell>
        </row>
        <row r="224">
          <cell r="D224">
            <v>40</v>
          </cell>
        </row>
        <row r="225">
          <cell r="D225">
            <v>41</v>
          </cell>
        </row>
        <row r="226">
          <cell r="D226">
            <v>42</v>
          </cell>
        </row>
        <row r="227">
          <cell r="D227">
            <v>43</v>
          </cell>
        </row>
        <row r="228">
          <cell r="D228">
            <v>44</v>
          </cell>
        </row>
        <row r="229">
          <cell r="D229">
            <v>45</v>
          </cell>
        </row>
        <row r="230">
          <cell r="D230">
            <v>46</v>
          </cell>
        </row>
        <row r="231">
          <cell r="D231">
            <v>47</v>
          </cell>
        </row>
        <row r="232">
          <cell r="D232">
            <v>48</v>
          </cell>
        </row>
        <row r="233">
          <cell r="D233">
            <v>49</v>
          </cell>
        </row>
        <row r="234">
          <cell r="D234">
            <v>50</v>
          </cell>
        </row>
        <row r="237">
          <cell r="D237">
            <v>0</v>
          </cell>
        </row>
        <row r="238">
          <cell r="D238">
            <v>1</v>
          </cell>
        </row>
        <row r="239">
          <cell r="D239">
            <v>2</v>
          </cell>
        </row>
        <row r="240">
          <cell r="D240">
            <v>3</v>
          </cell>
        </row>
        <row r="241">
          <cell r="D241">
            <v>4</v>
          </cell>
        </row>
        <row r="242">
          <cell r="D242">
            <v>5</v>
          </cell>
        </row>
        <row r="243">
          <cell r="D243">
            <v>6</v>
          </cell>
        </row>
        <row r="244">
          <cell r="D244">
            <v>7</v>
          </cell>
        </row>
        <row r="245">
          <cell r="D245">
            <v>8</v>
          </cell>
        </row>
        <row r="246">
          <cell r="D246">
            <v>9</v>
          </cell>
        </row>
        <row r="247">
          <cell r="D247">
            <v>10</v>
          </cell>
        </row>
        <row r="250">
          <cell r="D250">
            <v>0</v>
          </cell>
        </row>
        <row r="251">
          <cell r="D251">
            <v>1</v>
          </cell>
        </row>
        <row r="252">
          <cell r="D252">
            <v>2</v>
          </cell>
        </row>
        <row r="253">
          <cell r="D253">
            <v>3</v>
          </cell>
        </row>
        <row r="254">
          <cell r="D254">
            <v>4</v>
          </cell>
        </row>
        <row r="255">
          <cell r="D255">
            <v>5</v>
          </cell>
        </row>
        <row r="256">
          <cell r="D256">
            <v>6</v>
          </cell>
        </row>
        <row r="257">
          <cell r="D257">
            <v>7</v>
          </cell>
        </row>
        <row r="258">
          <cell r="D258">
            <v>8</v>
          </cell>
        </row>
        <row r="259">
          <cell r="D259">
            <v>9</v>
          </cell>
        </row>
        <row r="260">
          <cell r="D260">
            <v>10</v>
          </cell>
        </row>
        <row r="261">
          <cell r="D261">
            <v>11</v>
          </cell>
        </row>
        <row r="262">
          <cell r="D262">
            <v>12</v>
          </cell>
        </row>
        <row r="263">
          <cell r="D263">
            <v>13</v>
          </cell>
        </row>
        <row r="264">
          <cell r="D264">
            <v>14</v>
          </cell>
        </row>
        <row r="265">
          <cell r="D265">
            <v>15</v>
          </cell>
        </row>
        <row r="266">
          <cell r="D266">
            <v>16</v>
          </cell>
        </row>
        <row r="267">
          <cell r="D267">
            <v>17</v>
          </cell>
        </row>
        <row r="268">
          <cell r="D268">
            <v>18</v>
          </cell>
        </row>
        <row r="269">
          <cell r="D269">
            <v>19</v>
          </cell>
        </row>
        <row r="270">
          <cell r="D270">
            <v>20</v>
          </cell>
        </row>
        <row r="271">
          <cell r="D271">
            <v>21</v>
          </cell>
        </row>
        <row r="272">
          <cell r="D272">
            <v>22</v>
          </cell>
        </row>
        <row r="273">
          <cell r="D273">
            <v>23</v>
          </cell>
        </row>
        <row r="274">
          <cell r="D274">
            <v>24</v>
          </cell>
        </row>
        <row r="275">
          <cell r="D275">
            <v>25</v>
          </cell>
        </row>
        <row r="276">
          <cell r="D276">
            <v>26</v>
          </cell>
        </row>
        <row r="277">
          <cell r="D277">
            <v>27</v>
          </cell>
        </row>
        <row r="278">
          <cell r="D278">
            <v>28</v>
          </cell>
        </row>
        <row r="279">
          <cell r="D279">
            <v>29</v>
          </cell>
        </row>
        <row r="280">
          <cell r="D280">
            <v>30</v>
          </cell>
        </row>
        <row r="281">
          <cell r="D281">
            <v>31</v>
          </cell>
        </row>
        <row r="282">
          <cell r="D282">
            <v>32</v>
          </cell>
        </row>
        <row r="283">
          <cell r="D283">
            <v>33</v>
          </cell>
        </row>
        <row r="284">
          <cell r="D284">
            <v>34</v>
          </cell>
        </row>
        <row r="285">
          <cell r="D285">
            <v>35</v>
          </cell>
        </row>
        <row r="286">
          <cell r="D286">
            <v>36</v>
          </cell>
        </row>
        <row r="287">
          <cell r="D287">
            <v>37</v>
          </cell>
        </row>
        <row r="288">
          <cell r="D288">
            <v>38</v>
          </cell>
        </row>
        <row r="289">
          <cell r="D289">
            <v>39</v>
          </cell>
        </row>
        <row r="290">
          <cell r="D290">
            <v>40</v>
          </cell>
        </row>
        <row r="293">
          <cell r="D293">
            <v>0</v>
          </cell>
        </row>
        <row r="294">
          <cell r="D294">
            <v>1</v>
          </cell>
        </row>
        <row r="295">
          <cell r="D295">
            <v>2</v>
          </cell>
        </row>
        <row r="296">
          <cell r="D296">
            <v>3</v>
          </cell>
        </row>
        <row r="297">
          <cell r="D297">
            <v>4</v>
          </cell>
        </row>
        <row r="298">
          <cell r="D298">
            <v>5</v>
          </cell>
        </row>
        <row r="299">
          <cell r="D299">
            <v>6</v>
          </cell>
        </row>
        <row r="300">
          <cell r="D300">
            <v>7</v>
          </cell>
        </row>
        <row r="301">
          <cell r="D301">
            <v>8</v>
          </cell>
        </row>
        <row r="302">
          <cell r="D302">
            <v>9</v>
          </cell>
        </row>
        <row r="303">
          <cell r="D303">
            <v>10</v>
          </cell>
        </row>
        <row r="304">
          <cell r="D304">
            <v>11</v>
          </cell>
        </row>
        <row r="305">
          <cell r="D305">
            <v>12</v>
          </cell>
        </row>
        <row r="306">
          <cell r="D306">
            <v>13</v>
          </cell>
        </row>
        <row r="307">
          <cell r="D307">
            <v>14</v>
          </cell>
        </row>
        <row r="308">
          <cell r="D308">
            <v>15</v>
          </cell>
        </row>
        <row r="309">
          <cell r="D309">
            <v>16</v>
          </cell>
        </row>
        <row r="310">
          <cell r="D310">
            <v>17</v>
          </cell>
        </row>
        <row r="311">
          <cell r="D311">
            <v>18</v>
          </cell>
        </row>
        <row r="312">
          <cell r="D312">
            <v>19</v>
          </cell>
        </row>
        <row r="313">
          <cell r="D313">
            <v>20</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OQ"/>
      <sheetName val="Unit 1"/>
      <sheetName val="Unit 2"/>
      <sheetName val="Unit 3"/>
      <sheetName val="Unit 4"/>
      <sheetName val="Unit 5"/>
      <sheetName val="Unit 6"/>
      <sheetName val="Common Plant"/>
      <sheetName val="P &amp; G "/>
      <sheetName val="BOQ Categories"/>
      <sheetName val="Schedule A"/>
      <sheetName val="Evaluation Summary"/>
      <sheetName val="Forecast Rate of Invoicing"/>
      <sheetName val="Unit1"/>
      <sheetName val="Unit2"/>
      <sheetName val="Unit3"/>
      <sheetName val="Unit4"/>
      <sheetName val="Unit5"/>
      <sheetName val="Unit6"/>
      <sheetName val="CommonPlant"/>
      <sheetName val="P35A"/>
      <sheetName val=" P1"/>
    </sheetNames>
    <sheetDataSet>
      <sheetData sheetId="0" refreshError="1"/>
      <sheetData sheetId="1">
        <row r="19">
          <cell r="J19">
            <v>11837.8</v>
          </cell>
        </row>
        <row r="65">
          <cell r="J65">
            <v>11837.8</v>
          </cell>
        </row>
        <row r="88">
          <cell r="J88">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cell r="J129"/>
          <cell r="K129">
            <v>3851832.5</v>
          </cell>
        </row>
        <row r="130">
          <cell r="I130">
            <v>0</v>
          </cell>
        </row>
        <row r="131">
          <cell r="I131">
            <v>0</v>
          </cell>
        </row>
        <row r="132">
          <cell r="I132">
            <v>0</v>
          </cell>
        </row>
        <row r="133">
          <cell r="I133">
            <v>0</v>
          </cell>
        </row>
        <row r="134">
          <cell r="I134">
            <v>0</v>
          </cell>
        </row>
        <row r="135">
          <cell r="I135">
            <v>0</v>
          </cell>
        </row>
        <row r="173">
          <cell r="K173">
            <v>3500813</v>
          </cell>
        </row>
        <row r="202">
          <cell r="K202">
            <v>263824.15000000002</v>
          </cell>
        </row>
        <row r="229">
          <cell r="K229">
            <v>105529.67</v>
          </cell>
        </row>
        <row r="234">
          <cell r="K234">
            <v>22400</v>
          </cell>
        </row>
        <row r="236">
          <cell r="K236">
            <v>454154</v>
          </cell>
        </row>
        <row r="241">
          <cell r="O241">
            <v>994.06818181818176</v>
          </cell>
        </row>
        <row r="242">
          <cell r="K242">
            <v>170787.07</v>
          </cell>
          <cell r="L242">
            <v>19565.63</v>
          </cell>
        </row>
        <row r="243">
          <cell r="K243">
            <v>198.86363636363637</v>
          </cell>
          <cell r="L243"/>
          <cell r="M243"/>
          <cell r="N243"/>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63">
          <cell r="J463">
            <v>1229.78</v>
          </cell>
        </row>
        <row r="481">
          <cell r="K481">
            <v>2800415.9318181816</v>
          </cell>
          <cell r="L481"/>
          <cell r="M481"/>
          <cell r="N481"/>
          <cell r="O481">
            <v>823681.17045454553</v>
          </cell>
        </row>
        <row r="487">
          <cell r="K487">
            <v>25542.045454545456</v>
          </cell>
          <cell r="L487"/>
          <cell r="M487"/>
          <cell r="N487"/>
          <cell r="O487">
            <v>9496.5909090909099</v>
          </cell>
        </row>
        <row r="504">
          <cell r="K504">
            <v>4401.772727272727</v>
          </cell>
          <cell r="L504"/>
          <cell r="M504"/>
          <cell r="N504"/>
          <cell r="O504">
            <v>1409.9431818181818</v>
          </cell>
          <cell r="P504">
            <v>96.590909090909093</v>
          </cell>
        </row>
        <row r="505">
          <cell r="K505">
            <v>4669.37</v>
          </cell>
          <cell r="L505">
            <v>241.5</v>
          </cell>
        </row>
        <row r="506">
          <cell r="K506">
            <v>4204.75</v>
          </cell>
          <cell r="L506"/>
          <cell r="M506"/>
          <cell r="N506"/>
          <cell r="O506">
            <v>977.10227272727275</v>
          </cell>
          <cell r="P506">
            <v>96.590909090909093</v>
          </cell>
        </row>
        <row r="507">
          <cell r="K507">
            <v>22761.5</v>
          </cell>
          <cell r="L507">
            <v>1177.9100000000001</v>
          </cell>
        </row>
        <row r="508">
          <cell r="K508">
            <v>3838.7159090909095</v>
          </cell>
          <cell r="L508"/>
          <cell r="M508"/>
          <cell r="N508"/>
          <cell r="O508">
            <v>962.84090909090901</v>
          </cell>
          <cell r="P508">
            <v>96.590909090909093</v>
          </cell>
        </row>
        <row r="509">
          <cell r="K509">
            <v>16454.57</v>
          </cell>
          <cell r="L509">
            <v>851</v>
          </cell>
        </row>
        <row r="510">
          <cell r="K510">
            <v>4204.75</v>
          </cell>
          <cell r="L510"/>
          <cell r="M510"/>
          <cell r="N510"/>
          <cell r="O510">
            <v>977.10227272727275</v>
          </cell>
          <cell r="P510">
            <v>96.590909090909093</v>
          </cell>
        </row>
        <row r="511">
          <cell r="K511">
            <v>10851.11</v>
          </cell>
          <cell r="L511">
            <v>561.55999999999995</v>
          </cell>
        </row>
        <row r="512">
          <cell r="K512">
            <v>2052.5227272727275</v>
          </cell>
          <cell r="L512"/>
          <cell r="M512"/>
          <cell r="N512"/>
          <cell r="O512">
            <v>1088.25</v>
          </cell>
          <cell r="P512">
            <v>96.590909090909093</v>
          </cell>
        </row>
        <row r="514">
          <cell r="K514">
            <v>44740.688636363629</v>
          </cell>
          <cell r="L514">
            <v>2191.96</v>
          </cell>
          <cell r="M514"/>
          <cell r="N514"/>
          <cell r="O514">
            <v>1039.6022727272727</v>
          </cell>
          <cell r="P514">
            <v>96.590909090909093</v>
          </cell>
        </row>
        <row r="516">
          <cell r="P516">
            <v>96.590909090909093</v>
          </cell>
        </row>
        <row r="518">
          <cell r="P518">
            <v>96.590909090909093</v>
          </cell>
        </row>
        <row r="522">
          <cell r="K522">
            <v>2383.988636363636</v>
          </cell>
          <cell r="L522"/>
          <cell r="M522"/>
          <cell r="N522"/>
          <cell r="O522">
            <v>1141.875</v>
          </cell>
          <cell r="P522">
            <v>96.590909090909093</v>
          </cell>
        </row>
        <row r="524">
          <cell r="K524">
            <v>798.43181818181813</v>
          </cell>
          <cell r="L524"/>
          <cell r="M524"/>
          <cell r="N524"/>
          <cell r="O524">
            <v>540.86363636363637</v>
          </cell>
          <cell r="P524">
            <v>96.590909090909093</v>
          </cell>
        </row>
        <row r="525">
          <cell r="K525">
            <v>0</v>
          </cell>
          <cell r="L525"/>
          <cell r="M525"/>
          <cell r="N525"/>
          <cell r="O525">
            <v>0</v>
          </cell>
        </row>
        <row r="526">
          <cell r="K526">
            <v>0</v>
          </cell>
          <cell r="L526"/>
          <cell r="M526"/>
          <cell r="N526"/>
          <cell r="O526">
            <v>0</v>
          </cell>
          <cell r="P526">
            <v>96.590909090909093</v>
          </cell>
        </row>
        <row r="527">
          <cell r="K527">
            <v>0</v>
          </cell>
          <cell r="L527"/>
          <cell r="M527"/>
          <cell r="N527"/>
          <cell r="O527">
            <v>0</v>
          </cell>
        </row>
        <row r="528">
          <cell r="K528">
            <v>0</v>
          </cell>
          <cell r="L528"/>
          <cell r="M528"/>
          <cell r="N528"/>
          <cell r="O528">
            <v>0</v>
          </cell>
          <cell r="P528">
            <v>96.590909090909093</v>
          </cell>
        </row>
        <row r="529">
          <cell r="K529">
            <v>0</v>
          </cell>
          <cell r="L529"/>
          <cell r="M529"/>
          <cell r="N529"/>
          <cell r="O529">
            <v>0</v>
          </cell>
        </row>
        <row r="530">
          <cell r="K530">
            <v>0</v>
          </cell>
          <cell r="L530"/>
          <cell r="M530"/>
          <cell r="N530"/>
          <cell r="O530">
            <v>0</v>
          </cell>
          <cell r="P530">
            <v>96.590909090909093</v>
          </cell>
        </row>
        <row r="531">
          <cell r="K531">
            <v>0</v>
          </cell>
          <cell r="L531"/>
          <cell r="M531"/>
          <cell r="N531"/>
          <cell r="O531">
            <v>0</v>
          </cell>
        </row>
        <row r="532">
          <cell r="K532">
            <v>0</v>
          </cell>
          <cell r="L532"/>
          <cell r="M532"/>
          <cell r="N532"/>
          <cell r="O532">
            <v>0</v>
          </cell>
          <cell r="P532">
            <v>96.590909090909093</v>
          </cell>
        </row>
        <row r="533">
          <cell r="K533">
            <v>0</v>
          </cell>
          <cell r="L533"/>
          <cell r="M533"/>
          <cell r="N533"/>
          <cell r="O533">
            <v>0</v>
          </cell>
        </row>
        <row r="534">
          <cell r="K534">
            <v>4089.4772727272725</v>
          </cell>
          <cell r="L534"/>
          <cell r="M534"/>
          <cell r="N534"/>
          <cell r="O534">
            <v>2676.1363636363635</v>
          </cell>
          <cell r="P534">
            <v>96.590909090909093</v>
          </cell>
        </row>
        <row r="535">
          <cell r="K535">
            <v>0</v>
          </cell>
          <cell r="L535"/>
          <cell r="M535"/>
          <cell r="N535"/>
          <cell r="O535">
            <v>0</v>
          </cell>
        </row>
        <row r="536">
          <cell r="K536">
            <v>4089.4772727272725</v>
          </cell>
          <cell r="L536"/>
          <cell r="M536"/>
          <cell r="N536"/>
          <cell r="O536">
            <v>2676.1363636363635</v>
          </cell>
          <cell r="P536">
            <v>96.590909090909093</v>
          </cell>
        </row>
        <row r="537">
          <cell r="K537">
            <v>0</v>
          </cell>
          <cell r="L537"/>
          <cell r="M537"/>
          <cell r="N537"/>
          <cell r="O537">
            <v>0</v>
          </cell>
        </row>
        <row r="538">
          <cell r="K538">
            <v>4089.4772727272725</v>
          </cell>
          <cell r="L538"/>
          <cell r="M538"/>
          <cell r="N538"/>
          <cell r="O538">
            <v>2676.1363636363635</v>
          </cell>
          <cell r="P538">
            <v>96.590909090909093</v>
          </cell>
        </row>
        <row r="539">
          <cell r="K539">
            <v>0</v>
          </cell>
          <cell r="L539"/>
          <cell r="M539"/>
          <cell r="N539"/>
          <cell r="O539">
            <v>0</v>
          </cell>
        </row>
        <row r="540">
          <cell r="K540">
            <v>4089.4772727272725</v>
          </cell>
          <cell r="L540"/>
          <cell r="M540"/>
          <cell r="N540"/>
          <cell r="O540">
            <v>2676.1363636363635</v>
          </cell>
          <cell r="P540">
            <v>96.590909090909093</v>
          </cell>
        </row>
        <row r="541">
          <cell r="K541">
            <v>0</v>
          </cell>
          <cell r="L541"/>
          <cell r="M541"/>
          <cell r="N541"/>
          <cell r="O541">
            <v>0</v>
          </cell>
        </row>
        <row r="542">
          <cell r="K542">
            <v>4089.4772727272725</v>
          </cell>
          <cell r="L542"/>
          <cell r="M542"/>
          <cell r="N542"/>
          <cell r="O542">
            <v>2676.1363636363635</v>
          </cell>
          <cell r="P542">
            <v>96.590909090909093</v>
          </cell>
        </row>
        <row r="543">
          <cell r="K543">
            <v>0</v>
          </cell>
          <cell r="L543"/>
          <cell r="M543"/>
          <cell r="N543"/>
          <cell r="O543">
            <v>0</v>
          </cell>
        </row>
        <row r="544">
          <cell r="K544">
            <v>4089.4772727272725</v>
          </cell>
          <cell r="L544"/>
          <cell r="M544"/>
          <cell r="N544"/>
          <cell r="O544">
            <v>2676.1363636363635</v>
          </cell>
          <cell r="P544">
            <v>96.590909090909093</v>
          </cell>
        </row>
        <row r="545">
          <cell r="K545">
            <v>0</v>
          </cell>
          <cell r="L545"/>
          <cell r="M545"/>
          <cell r="N545"/>
          <cell r="O545">
            <v>0</v>
          </cell>
        </row>
        <row r="546">
          <cell r="K546">
            <v>3425.840909090909</v>
          </cell>
          <cell r="L546"/>
          <cell r="M546"/>
          <cell r="N546"/>
          <cell r="O546">
            <v>1931.2727272727273</v>
          </cell>
          <cell r="P546">
            <v>96.590909090909093</v>
          </cell>
        </row>
        <row r="547">
          <cell r="K547">
            <v>0</v>
          </cell>
          <cell r="L547"/>
          <cell r="M547"/>
          <cell r="N547"/>
          <cell r="O547">
            <v>0</v>
          </cell>
        </row>
        <row r="548">
          <cell r="K548">
            <v>3099.9772727272725</v>
          </cell>
          <cell r="L548"/>
          <cell r="M548"/>
          <cell r="N548"/>
          <cell r="O548">
            <v>1891.0227272727273</v>
          </cell>
          <cell r="P548">
            <v>96.590909090909093</v>
          </cell>
        </row>
        <row r="549">
          <cell r="K549">
            <v>0</v>
          </cell>
          <cell r="L549"/>
          <cell r="M549"/>
          <cell r="N549"/>
          <cell r="O549">
            <v>0</v>
          </cell>
        </row>
        <row r="550">
          <cell r="K550">
            <v>3296.863636363636</v>
          </cell>
          <cell r="L550"/>
          <cell r="M550"/>
          <cell r="N550"/>
          <cell r="O550">
            <v>1956.3636363636363</v>
          </cell>
          <cell r="P550">
            <v>96.590909090909093</v>
          </cell>
        </row>
        <row r="551">
          <cell r="K551">
            <v>0</v>
          </cell>
          <cell r="L551"/>
          <cell r="M551"/>
          <cell r="N551"/>
          <cell r="O551">
            <v>0</v>
          </cell>
        </row>
        <row r="552">
          <cell r="K552">
            <v>0</v>
          </cell>
          <cell r="L552"/>
          <cell r="M552"/>
          <cell r="N552"/>
          <cell r="O552">
            <v>0</v>
          </cell>
          <cell r="P552">
            <v>96.590909090909093</v>
          </cell>
        </row>
        <row r="553">
          <cell r="K553">
            <v>0</v>
          </cell>
          <cell r="L553"/>
          <cell r="M553"/>
          <cell r="N553"/>
          <cell r="O553">
            <v>0</v>
          </cell>
        </row>
        <row r="554">
          <cell r="K554">
            <v>0</v>
          </cell>
          <cell r="L554"/>
          <cell r="M554"/>
          <cell r="N554"/>
          <cell r="O554">
            <v>0</v>
          </cell>
          <cell r="P554">
            <v>96.590909090909093</v>
          </cell>
        </row>
        <row r="555">
          <cell r="K555">
            <v>0</v>
          </cell>
          <cell r="L555"/>
          <cell r="M555"/>
          <cell r="N555"/>
          <cell r="O555">
            <v>0</v>
          </cell>
        </row>
        <row r="556">
          <cell r="K556">
            <v>0</v>
          </cell>
          <cell r="L556"/>
          <cell r="M556"/>
          <cell r="N556"/>
          <cell r="O556">
            <v>0</v>
          </cell>
          <cell r="P556">
            <v>96.590909090909093</v>
          </cell>
        </row>
        <row r="557">
          <cell r="K557">
            <v>0</v>
          </cell>
          <cell r="L557"/>
          <cell r="M557"/>
          <cell r="N557"/>
          <cell r="O557">
            <v>0</v>
          </cell>
        </row>
        <row r="558">
          <cell r="K558">
            <v>0</v>
          </cell>
          <cell r="L558"/>
          <cell r="M558"/>
          <cell r="N558"/>
          <cell r="O558">
            <v>0</v>
          </cell>
          <cell r="P558">
            <v>96.590909090909093</v>
          </cell>
        </row>
        <row r="559">
          <cell r="K559">
            <v>0</v>
          </cell>
          <cell r="L559"/>
          <cell r="M559"/>
          <cell r="N559"/>
          <cell r="O559">
            <v>0</v>
          </cell>
        </row>
        <row r="560">
          <cell r="K560">
            <v>18464.375</v>
          </cell>
          <cell r="L560"/>
          <cell r="M560"/>
          <cell r="N560"/>
          <cell r="O560">
            <v>8506.613636363636</v>
          </cell>
          <cell r="P560">
            <v>96.590909090909093</v>
          </cell>
        </row>
        <row r="561">
          <cell r="K561">
            <v>0</v>
          </cell>
          <cell r="L561"/>
          <cell r="M561"/>
          <cell r="N561"/>
          <cell r="O561">
            <v>0</v>
          </cell>
        </row>
        <row r="562">
          <cell r="K562">
            <v>0</v>
          </cell>
          <cell r="L562"/>
          <cell r="M562"/>
          <cell r="N562"/>
          <cell r="O562">
            <v>0</v>
          </cell>
          <cell r="P562">
            <v>96.590909090909093</v>
          </cell>
        </row>
        <row r="563">
          <cell r="K563">
            <v>0</v>
          </cell>
          <cell r="L563"/>
          <cell r="M563"/>
          <cell r="N563"/>
          <cell r="O563">
            <v>0</v>
          </cell>
        </row>
        <row r="564">
          <cell r="K564">
            <v>0</v>
          </cell>
          <cell r="L564"/>
          <cell r="M564"/>
          <cell r="N564"/>
          <cell r="O564">
            <v>0</v>
          </cell>
          <cell r="P564">
            <v>96.590909090909093</v>
          </cell>
        </row>
        <row r="565">
          <cell r="K565">
            <v>0</v>
          </cell>
          <cell r="L565"/>
          <cell r="M565"/>
          <cell r="N565"/>
          <cell r="O565">
            <v>0</v>
          </cell>
        </row>
        <row r="566">
          <cell r="K566">
            <v>0</v>
          </cell>
          <cell r="L566"/>
          <cell r="M566"/>
          <cell r="N566"/>
          <cell r="O566">
            <v>0</v>
          </cell>
          <cell r="P566">
            <v>96.590909090909093</v>
          </cell>
        </row>
        <row r="567">
          <cell r="K567">
            <v>0</v>
          </cell>
          <cell r="L567"/>
          <cell r="M567"/>
          <cell r="N567"/>
          <cell r="O567">
            <v>0</v>
          </cell>
        </row>
        <row r="568">
          <cell r="K568">
            <v>0</v>
          </cell>
          <cell r="L568"/>
          <cell r="M568"/>
          <cell r="N568"/>
          <cell r="O568">
            <v>0</v>
          </cell>
          <cell r="P568">
            <v>96.590909090909093</v>
          </cell>
        </row>
        <row r="569">
          <cell r="K569">
            <v>0</v>
          </cell>
          <cell r="L569"/>
          <cell r="M569"/>
          <cell r="N569"/>
          <cell r="O569">
            <v>0</v>
          </cell>
        </row>
        <row r="570">
          <cell r="K570">
            <v>10832.840909090908</v>
          </cell>
          <cell r="L570"/>
          <cell r="M570"/>
          <cell r="N570"/>
          <cell r="O570">
            <v>7764.5681818181811</v>
          </cell>
          <cell r="P570">
            <v>96.590909090909093</v>
          </cell>
        </row>
        <row r="571">
          <cell r="O571">
            <v>0</v>
          </cell>
        </row>
        <row r="572">
          <cell r="I572">
            <v>315.81</v>
          </cell>
          <cell r="J572">
            <v>1680</v>
          </cell>
          <cell r="K572">
            <v>15206.362727272728</v>
          </cell>
          <cell r="L572">
            <v>1052.69</v>
          </cell>
          <cell r="M572"/>
          <cell r="N572">
            <v>140</v>
          </cell>
          <cell r="O572">
            <v>3454.875</v>
          </cell>
          <cell r="P572">
            <v>376.59090909090912</v>
          </cell>
        </row>
        <row r="573">
          <cell r="K573">
            <v>0</v>
          </cell>
          <cell r="L573"/>
          <cell r="M573"/>
          <cell r="N573"/>
          <cell r="O573">
            <v>0</v>
          </cell>
        </row>
        <row r="574">
          <cell r="I574">
            <v>315.81</v>
          </cell>
          <cell r="J574">
            <v>1680</v>
          </cell>
          <cell r="K574">
            <v>14933.294545454544</v>
          </cell>
          <cell r="L574">
            <v>1052.69</v>
          </cell>
          <cell r="M574"/>
          <cell r="N574">
            <v>140</v>
          </cell>
          <cell r="O574">
            <v>3200.556818181818</v>
          </cell>
          <cell r="P574">
            <v>376.59090909090912</v>
          </cell>
        </row>
        <row r="575">
          <cell r="K575">
            <v>0</v>
          </cell>
          <cell r="L575"/>
          <cell r="M575"/>
          <cell r="N575"/>
          <cell r="O575">
            <v>0</v>
          </cell>
        </row>
        <row r="576">
          <cell r="K576">
            <v>0</v>
          </cell>
          <cell r="L576"/>
          <cell r="M576"/>
          <cell r="N576"/>
          <cell r="O576">
            <v>0</v>
          </cell>
          <cell r="P576">
            <v>96.590909090909093</v>
          </cell>
        </row>
        <row r="577">
          <cell r="K577">
            <v>0</v>
          </cell>
          <cell r="L577"/>
          <cell r="M577"/>
          <cell r="N577"/>
          <cell r="O577">
            <v>0</v>
          </cell>
        </row>
        <row r="578">
          <cell r="I578">
            <v>315.81</v>
          </cell>
          <cell r="J578">
            <v>1680</v>
          </cell>
          <cell r="K578">
            <v>15206.362727272728</v>
          </cell>
          <cell r="L578">
            <v>1052.69</v>
          </cell>
          <cell r="M578"/>
          <cell r="N578">
            <v>140</v>
          </cell>
          <cell r="O578">
            <v>3568.5113636363635</v>
          </cell>
          <cell r="P578">
            <v>376.59090909090912</v>
          </cell>
        </row>
        <row r="579">
          <cell r="K579">
            <v>0</v>
          </cell>
          <cell r="L579"/>
          <cell r="M579"/>
          <cell r="N579"/>
          <cell r="O579">
            <v>0</v>
          </cell>
        </row>
        <row r="580">
          <cell r="I580">
            <v>378.24</v>
          </cell>
          <cell r="J580">
            <v>1680</v>
          </cell>
          <cell r="K580">
            <v>17016.762727272726</v>
          </cell>
          <cell r="L580">
            <v>1260</v>
          </cell>
          <cell r="M580"/>
          <cell r="N580">
            <v>140</v>
          </cell>
          <cell r="O580">
            <v>3568.5113636363635</v>
          </cell>
          <cell r="P580">
            <v>376.59090909090912</v>
          </cell>
        </row>
        <row r="581">
          <cell r="K581">
            <v>0</v>
          </cell>
          <cell r="L581"/>
          <cell r="M581"/>
          <cell r="N581"/>
          <cell r="O581">
            <v>0</v>
          </cell>
        </row>
        <row r="582">
          <cell r="I582">
            <v>505.08</v>
          </cell>
          <cell r="J582">
            <v>1680</v>
          </cell>
          <cell r="K582">
            <v>20695.312727272729</v>
          </cell>
          <cell r="L582">
            <v>1683.61</v>
          </cell>
          <cell r="M582"/>
          <cell r="N582">
            <v>140</v>
          </cell>
          <cell r="O582">
            <v>3568.5113636363635</v>
          </cell>
          <cell r="P582">
            <v>376.59090909090912</v>
          </cell>
        </row>
        <row r="583">
          <cell r="K583">
            <v>0</v>
          </cell>
          <cell r="L583"/>
          <cell r="M583"/>
          <cell r="N583"/>
          <cell r="O583">
            <v>0</v>
          </cell>
        </row>
        <row r="584">
          <cell r="I584">
            <v>669.46</v>
          </cell>
          <cell r="J584">
            <v>1680</v>
          </cell>
          <cell r="K584">
            <v>25462.232727272727</v>
          </cell>
          <cell r="L584">
            <v>2331.52</v>
          </cell>
          <cell r="M584"/>
          <cell r="N584">
            <v>140</v>
          </cell>
          <cell r="O584">
            <v>3568.5113636363635</v>
          </cell>
          <cell r="P584">
            <v>376.59090909090912</v>
          </cell>
        </row>
        <row r="585">
          <cell r="K585">
            <v>0</v>
          </cell>
          <cell r="L585"/>
          <cell r="M585"/>
          <cell r="N585"/>
          <cell r="O585">
            <v>0</v>
          </cell>
        </row>
        <row r="586">
          <cell r="I586">
            <v>669.46</v>
          </cell>
          <cell r="J586">
            <v>1680</v>
          </cell>
          <cell r="K586">
            <v>27317.630454545455</v>
          </cell>
          <cell r="L586">
            <v>2231.52</v>
          </cell>
          <cell r="M586"/>
          <cell r="N586">
            <v>140</v>
          </cell>
          <cell r="O586">
            <v>5399.193181818182</v>
          </cell>
          <cell r="P586">
            <v>376.59090909090912</v>
          </cell>
        </row>
        <row r="587">
          <cell r="K587">
            <v>0</v>
          </cell>
          <cell r="L587"/>
          <cell r="M587"/>
          <cell r="N587"/>
          <cell r="O587">
            <v>0</v>
          </cell>
        </row>
        <row r="588">
          <cell r="K588">
            <v>20195.897727272728</v>
          </cell>
          <cell r="L588"/>
          <cell r="M588"/>
          <cell r="N588"/>
          <cell r="O588">
            <v>8074.988636363636</v>
          </cell>
          <cell r="P588">
            <v>96.590909090909093</v>
          </cell>
        </row>
        <row r="589">
          <cell r="K589">
            <v>0</v>
          </cell>
          <cell r="L589"/>
          <cell r="M589"/>
          <cell r="N589"/>
          <cell r="O589">
            <v>0</v>
          </cell>
        </row>
        <row r="590">
          <cell r="K590">
            <v>20195.897727272728</v>
          </cell>
          <cell r="L590"/>
          <cell r="M590"/>
          <cell r="N590"/>
          <cell r="O590">
            <v>8074.988636363636</v>
          </cell>
          <cell r="P590">
            <v>96.590909090909093</v>
          </cell>
        </row>
        <row r="591">
          <cell r="K591">
            <v>0</v>
          </cell>
          <cell r="L591"/>
          <cell r="M591"/>
          <cell r="N591"/>
          <cell r="O591">
            <v>0</v>
          </cell>
        </row>
        <row r="592">
          <cell r="K592">
            <v>20195.897727272728</v>
          </cell>
          <cell r="L592"/>
          <cell r="M592"/>
          <cell r="N592"/>
          <cell r="O592">
            <v>8074.988636363636</v>
          </cell>
          <cell r="P592">
            <v>96.590909090909093</v>
          </cell>
        </row>
        <row r="593">
          <cell r="K593">
            <v>0</v>
          </cell>
          <cell r="L593"/>
          <cell r="M593"/>
          <cell r="N593"/>
          <cell r="O593">
            <v>0</v>
          </cell>
        </row>
        <row r="594">
          <cell r="K594">
            <v>20195.897727272728</v>
          </cell>
          <cell r="L594"/>
          <cell r="M594"/>
          <cell r="N594"/>
          <cell r="O594">
            <v>8074.988636363636</v>
          </cell>
          <cell r="P594">
            <v>96.590909090909093</v>
          </cell>
        </row>
        <row r="595">
          <cell r="K595">
            <v>0</v>
          </cell>
          <cell r="L595"/>
          <cell r="M595"/>
          <cell r="N595"/>
          <cell r="O595">
            <v>0</v>
          </cell>
        </row>
        <row r="596">
          <cell r="K596">
            <v>20195.897727272728</v>
          </cell>
          <cell r="L596"/>
          <cell r="M596"/>
          <cell r="N596"/>
          <cell r="O596">
            <v>8074.988636363636</v>
          </cell>
          <cell r="P596">
            <v>96.590909090909093</v>
          </cell>
        </row>
        <row r="597">
          <cell r="K597">
            <v>0</v>
          </cell>
          <cell r="L597"/>
          <cell r="M597"/>
          <cell r="N597"/>
          <cell r="O597">
            <v>0</v>
          </cell>
        </row>
        <row r="598">
          <cell r="K598">
            <v>198.43181818181819</v>
          </cell>
          <cell r="L598"/>
          <cell r="M598"/>
          <cell r="N598"/>
          <cell r="O598">
            <v>62.909090909090907</v>
          </cell>
          <cell r="P598">
            <v>96.590909090909093</v>
          </cell>
        </row>
        <row r="599">
          <cell r="K599">
            <v>0</v>
          </cell>
          <cell r="L599"/>
          <cell r="M599"/>
          <cell r="N599"/>
          <cell r="O599">
            <v>0</v>
          </cell>
        </row>
        <row r="600">
          <cell r="K600">
            <v>0</v>
          </cell>
          <cell r="L600"/>
          <cell r="M600"/>
          <cell r="N600"/>
          <cell r="O600">
            <v>0</v>
          </cell>
          <cell r="P600">
            <v>96.590909090909093</v>
          </cell>
        </row>
        <row r="601">
          <cell r="K601">
            <v>0</v>
          </cell>
          <cell r="L601"/>
          <cell r="M601"/>
          <cell r="N601"/>
          <cell r="O601">
            <v>0</v>
          </cell>
        </row>
        <row r="602">
          <cell r="K602">
            <v>685.38636363636363</v>
          </cell>
          <cell r="L602"/>
          <cell r="M602"/>
          <cell r="N602"/>
          <cell r="O602">
            <v>444.11363636363637</v>
          </cell>
          <cell r="P602">
            <v>96.590909090909093</v>
          </cell>
        </row>
        <row r="603">
          <cell r="K603">
            <v>0</v>
          </cell>
          <cell r="L603"/>
          <cell r="M603"/>
          <cell r="N603"/>
          <cell r="O603">
            <v>0</v>
          </cell>
        </row>
        <row r="604">
          <cell r="K604">
            <v>15347.284090909092</v>
          </cell>
          <cell r="L604"/>
          <cell r="M604"/>
          <cell r="N604"/>
          <cell r="O604">
            <v>3792.7159090909095</v>
          </cell>
          <cell r="P604">
            <v>96.590909090909093</v>
          </cell>
        </row>
        <row r="605">
          <cell r="K605">
            <v>0</v>
          </cell>
          <cell r="L605"/>
          <cell r="M605"/>
          <cell r="N605"/>
          <cell r="O605">
            <v>0</v>
          </cell>
        </row>
        <row r="606">
          <cell r="K606">
            <v>4454.545454545455</v>
          </cell>
          <cell r="L606"/>
          <cell r="M606"/>
          <cell r="N606"/>
          <cell r="O606">
            <v>1909.090909090909</v>
          </cell>
          <cell r="P606">
            <v>96.590909090909093</v>
          </cell>
        </row>
        <row r="607">
          <cell r="K607">
            <v>0</v>
          </cell>
          <cell r="L607"/>
          <cell r="M607"/>
          <cell r="N607"/>
          <cell r="O607">
            <v>0</v>
          </cell>
        </row>
        <row r="608">
          <cell r="I608">
            <v>315.81</v>
          </cell>
          <cell r="J608">
            <v>1680</v>
          </cell>
          <cell r="K608">
            <v>15206.362727272728</v>
          </cell>
          <cell r="L608">
            <v>1052.69</v>
          </cell>
          <cell r="M608"/>
          <cell r="N608">
            <v>140</v>
          </cell>
          <cell r="O608">
            <v>3454.875</v>
          </cell>
          <cell r="P608">
            <v>376.59090909090912</v>
          </cell>
        </row>
        <row r="609">
          <cell r="K609">
            <v>0</v>
          </cell>
          <cell r="L609"/>
          <cell r="M609"/>
          <cell r="N609"/>
          <cell r="O609">
            <v>0</v>
          </cell>
        </row>
        <row r="610">
          <cell r="K610">
            <v>3828.25</v>
          </cell>
          <cell r="L610"/>
          <cell r="M610"/>
          <cell r="N610"/>
          <cell r="O610">
            <v>312.90909090909093</v>
          </cell>
          <cell r="P610">
            <v>96.590909090909093</v>
          </cell>
        </row>
        <row r="611">
          <cell r="K611">
            <v>861.47</v>
          </cell>
          <cell r="L611">
            <v>43.08</v>
          </cell>
          <cell r="M611"/>
          <cell r="N611"/>
          <cell r="O611">
            <v>0</v>
          </cell>
        </row>
        <row r="612">
          <cell r="I612">
            <v>492.34</v>
          </cell>
          <cell r="J612">
            <v>1680</v>
          </cell>
          <cell r="K612">
            <v>18938.038636363635</v>
          </cell>
          <cell r="L612">
            <v>1641.14</v>
          </cell>
          <cell r="M612"/>
          <cell r="N612">
            <v>140</v>
          </cell>
          <cell r="O612">
            <v>2183.340909090909</v>
          </cell>
          <cell r="P612">
            <v>376.59090909090912</v>
          </cell>
        </row>
        <row r="613">
          <cell r="K613">
            <v>0</v>
          </cell>
          <cell r="L613"/>
          <cell r="M613"/>
          <cell r="N613"/>
          <cell r="O613">
            <v>0</v>
          </cell>
        </row>
        <row r="614">
          <cell r="I614">
            <v>585.85</v>
          </cell>
          <cell r="J614">
            <v>1680</v>
          </cell>
          <cell r="K614">
            <v>21649.828636363636</v>
          </cell>
          <cell r="L614">
            <v>1952.83</v>
          </cell>
          <cell r="M614"/>
          <cell r="N614">
            <v>140</v>
          </cell>
          <cell r="O614">
            <v>2183.340909090909</v>
          </cell>
          <cell r="P614">
            <v>376.59090909090912</v>
          </cell>
        </row>
        <row r="615">
          <cell r="K615">
            <v>0</v>
          </cell>
          <cell r="L615"/>
          <cell r="M615"/>
          <cell r="N615"/>
          <cell r="O615">
            <v>0</v>
          </cell>
        </row>
        <row r="616">
          <cell r="I616">
            <v>764.06</v>
          </cell>
          <cell r="J616">
            <v>1680</v>
          </cell>
          <cell r="K616">
            <v>26818.048636363637</v>
          </cell>
          <cell r="L616">
            <v>2546.88</v>
          </cell>
          <cell r="M616"/>
          <cell r="N616">
            <v>140</v>
          </cell>
          <cell r="O616">
            <v>2183.340909090909</v>
          </cell>
          <cell r="P616">
            <v>376.59090909090912</v>
          </cell>
        </row>
        <row r="617">
          <cell r="K617">
            <v>0</v>
          </cell>
          <cell r="L617"/>
          <cell r="M617"/>
          <cell r="N617"/>
          <cell r="O617">
            <v>0</v>
          </cell>
        </row>
        <row r="618">
          <cell r="I618">
            <v>1158.6500000000001</v>
          </cell>
          <cell r="J618">
            <v>1680</v>
          </cell>
          <cell r="K618">
            <v>38260.98863636364</v>
          </cell>
          <cell r="L618">
            <v>3862.17</v>
          </cell>
          <cell r="M618"/>
          <cell r="N618">
            <v>140</v>
          </cell>
          <cell r="O618">
            <v>2183.340909090909</v>
          </cell>
          <cell r="P618">
            <v>376.59090909090912</v>
          </cell>
        </row>
        <row r="619">
          <cell r="K619">
            <v>0</v>
          </cell>
          <cell r="L619"/>
          <cell r="M619"/>
          <cell r="N619"/>
          <cell r="O619">
            <v>0</v>
          </cell>
        </row>
        <row r="620">
          <cell r="I620">
            <v>1158.6500000000001</v>
          </cell>
          <cell r="J620">
            <v>1680</v>
          </cell>
          <cell r="K620">
            <v>38261.088636363638</v>
          </cell>
          <cell r="L620">
            <v>3862.17</v>
          </cell>
          <cell r="M620"/>
          <cell r="N620">
            <v>140</v>
          </cell>
          <cell r="O620">
            <v>2183.340909090909</v>
          </cell>
          <cell r="P620">
            <v>376.59090909090912</v>
          </cell>
        </row>
        <row r="621">
          <cell r="K621">
            <v>0</v>
          </cell>
          <cell r="L621"/>
          <cell r="M621"/>
          <cell r="N621"/>
          <cell r="O621">
            <v>0</v>
          </cell>
        </row>
        <row r="622">
          <cell r="I622">
            <v>492.34</v>
          </cell>
          <cell r="J622">
            <v>1680</v>
          </cell>
          <cell r="K622">
            <v>18938.038636363635</v>
          </cell>
          <cell r="L622">
            <v>1641.14</v>
          </cell>
          <cell r="M622"/>
          <cell r="N622">
            <v>140</v>
          </cell>
          <cell r="O622">
            <v>2183.340909090909</v>
          </cell>
          <cell r="P622">
            <v>376.59090909090912</v>
          </cell>
        </row>
        <row r="623">
          <cell r="K623">
            <v>0</v>
          </cell>
          <cell r="L623"/>
          <cell r="M623"/>
          <cell r="N623"/>
          <cell r="O623">
            <v>0</v>
          </cell>
        </row>
        <row r="624">
          <cell r="I624">
            <v>585.85</v>
          </cell>
          <cell r="J624">
            <v>1680</v>
          </cell>
          <cell r="K624">
            <v>21649.828636363636</v>
          </cell>
          <cell r="L624">
            <v>1952.83</v>
          </cell>
          <cell r="M624"/>
          <cell r="N624">
            <v>140</v>
          </cell>
          <cell r="O624">
            <v>2183.340909090909</v>
          </cell>
          <cell r="P624">
            <v>376.59090909090912</v>
          </cell>
        </row>
        <row r="625">
          <cell r="K625">
            <v>0</v>
          </cell>
          <cell r="L625"/>
          <cell r="M625"/>
          <cell r="N625"/>
          <cell r="O625">
            <v>0</v>
          </cell>
        </row>
        <row r="626">
          <cell r="I626">
            <v>764.06</v>
          </cell>
          <cell r="J626">
            <v>1680</v>
          </cell>
          <cell r="K626">
            <v>26818.048636363637</v>
          </cell>
          <cell r="L626">
            <v>2546.88</v>
          </cell>
          <cell r="M626"/>
          <cell r="N626">
            <v>140</v>
          </cell>
          <cell r="O626">
            <v>2183.340909090909</v>
          </cell>
          <cell r="P626">
            <v>376.59090909090912</v>
          </cell>
        </row>
        <row r="627">
          <cell r="K627">
            <v>0</v>
          </cell>
          <cell r="L627"/>
          <cell r="M627"/>
          <cell r="N627"/>
          <cell r="O627">
            <v>0</v>
          </cell>
        </row>
        <row r="628">
          <cell r="I628">
            <v>1158.6500000000001</v>
          </cell>
          <cell r="J628">
            <v>1680</v>
          </cell>
          <cell r="K628">
            <v>38261.088636363638</v>
          </cell>
          <cell r="L628">
            <v>3862.17</v>
          </cell>
          <cell r="M628"/>
          <cell r="N628">
            <v>140</v>
          </cell>
          <cell r="O628">
            <v>2183.340909090909</v>
          </cell>
          <cell r="P628">
            <v>376.59090909090912</v>
          </cell>
        </row>
        <row r="629">
          <cell r="K629">
            <v>0</v>
          </cell>
          <cell r="L629"/>
          <cell r="M629"/>
          <cell r="N629"/>
          <cell r="O629">
            <v>0</v>
          </cell>
        </row>
        <row r="630">
          <cell r="I630">
            <v>1158.6500000000001</v>
          </cell>
          <cell r="J630">
            <v>1680</v>
          </cell>
          <cell r="K630">
            <v>38261.088636363638</v>
          </cell>
          <cell r="L630">
            <v>3862.17</v>
          </cell>
          <cell r="M630"/>
          <cell r="N630">
            <v>140</v>
          </cell>
          <cell r="O630">
            <v>2183.340909090909</v>
          </cell>
          <cell r="P630">
            <v>376.59090909090912</v>
          </cell>
        </row>
        <row r="631">
          <cell r="K631">
            <v>0</v>
          </cell>
          <cell r="L631"/>
          <cell r="M631"/>
          <cell r="N631"/>
          <cell r="O631">
            <v>0</v>
          </cell>
        </row>
        <row r="632">
          <cell r="K632">
            <v>14416.693181818182</v>
          </cell>
          <cell r="L632"/>
          <cell r="M632"/>
          <cell r="N632"/>
          <cell r="O632">
            <v>2407.375</v>
          </cell>
          <cell r="P632">
            <v>96.590909090909093</v>
          </cell>
        </row>
        <row r="633">
          <cell r="K633">
            <v>0</v>
          </cell>
          <cell r="L633"/>
          <cell r="M633"/>
          <cell r="N633"/>
          <cell r="O633">
            <v>0</v>
          </cell>
        </row>
        <row r="634">
          <cell r="K634">
            <v>14416.693181818182</v>
          </cell>
          <cell r="L634"/>
          <cell r="M634"/>
          <cell r="N634"/>
          <cell r="O634">
            <v>2407.375</v>
          </cell>
          <cell r="P634">
            <v>96.590909090909093</v>
          </cell>
        </row>
        <row r="635">
          <cell r="K635">
            <v>0</v>
          </cell>
          <cell r="L635"/>
          <cell r="M635"/>
          <cell r="N635"/>
          <cell r="O635">
            <v>0</v>
          </cell>
        </row>
        <row r="636">
          <cell r="K636">
            <v>14416.693181818182</v>
          </cell>
          <cell r="L636"/>
          <cell r="M636"/>
          <cell r="N636"/>
          <cell r="O636">
            <v>2407.375</v>
          </cell>
          <cell r="P636">
            <v>96.590909090909093</v>
          </cell>
        </row>
        <row r="637">
          <cell r="K637">
            <v>0</v>
          </cell>
          <cell r="L637"/>
          <cell r="M637"/>
          <cell r="N637"/>
          <cell r="O637">
            <v>0</v>
          </cell>
        </row>
        <row r="638">
          <cell r="K638">
            <v>14416.693181818182</v>
          </cell>
          <cell r="L638"/>
          <cell r="M638"/>
          <cell r="N638"/>
          <cell r="O638">
            <v>2407.375</v>
          </cell>
          <cell r="P638">
            <v>96.590909090909093</v>
          </cell>
        </row>
        <row r="639">
          <cell r="K639">
            <v>0</v>
          </cell>
          <cell r="L639"/>
          <cell r="M639"/>
          <cell r="N639"/>
          <cell r="O639">
            <v>0</v>
          </cell>
        </row>
        <row r="640">
          <cell r="K640">
            <v>14416.693181818182</v>
          </cell>
          <cell r="L640"/>
          <cell r="M640"/>
          <cell r="N640"/>
          <cell r="O640">
            <v>2407.375</v>
          </cell>
          <cell r="P640">
            <v>96.590909090909093</v>
          </cell>
        </row>
        <row r="641">
          <cell r="K641">
            <v>4597.4399999999996</v>
          </cell>
          <cell r="L641">
            <v>229.87</v>
          </cell>
          <cell r="M641"/>
          <cell r="N641"/>
          <cell r="O641">
            <v>0</v>
          </cell>
        </row>
        <row r="642">
          <cell r="K642">
            <v>6379.943181818182</v>
          </cell>
          <cell r="L642"/>
          <cell r="M642"/>
          <cell r="N642"/>
          <cell r="O642">
            <v>1182.5909090909092</v>
          </cell>
          <cell r="P642">
            <v>96.590909090909093</v>
          </cell>
        </row>
        <row r="643">
          <cell r="K643">
            <v>0</v>
          </cell>
          <cell r="L643"/>
          <cell r="M643"/>
          <cell r="N643"/>
          <cell r="O643">
            <v>0</v>
          </cell>
        </row>
        <row r="644">
          <cell r="K644">
            <v>3136.9886363636365</v>
          </cell>
          <cell r="L644"/>
          <cell r="M644"/>
          <cell r="N644"/>
          <cell r="O644">
            <v>1483.340909090909</v>
          </cell>
          <cell r="P644">
            <v>96.590909090909093</v>
          </cell>
        </row>
        <row r="645">
          <cell r="K645">
            <v>0</v>
          </cell>
          <cell r="L645"/>
          <cell r="M645"/>
          <cell r="N645"/>
          <cell r="O645">
            <v>0</v>
          </cell>
        </row>
        <row r="646">
          <cell r="K646">
            <v>3913.7272727272725</v>
          </cell>
          <cell r="L646"/>
          <cell r="M646"/>
          <cell r="N646"/>
          <cell r="O646">
            <v>3245.0568181818185</v>
          </cell>
          <cell r="P646">
            <v>96.590909090909093</v>
          </cell>
        </row>
        <row r="647">
          <cell r="K647">
            <v>0</v>
          </cell>
          <cell r="L647"/>
          <cell r="M647"/>
          <cell r="N647"/>
          <cell r="O647">
            <v>0</v>
          </cell>
        </row>
        <row r="648">
          <cell r="K648">
            <v>1900.0113636363635</v>
          </cell>
          <cell r="L648"/>
          <cell r="M648"/>
          <cell r="N648"/>
          <cell r="O648">
            <v>1048.4772727272727</v>
          </cell>
          <cell r="P648">
            <v>96.590909090909093</v>
          </cell>
        </row>
        <row r="649">
          <cell r="K649">
            <v>0</v>
          </cell>
          <cell r="L649"/>
          <cell r="M649"/>
          <cell r="N649"/>
          <cell r="O649">
            <v>0</v>
          </cell>
        </row>
        <row r="650">
          <cell r="K650">
            <v>1694.5795454545455</v>
          </cell>
          <cell r="L650"/>
          <cell r="M650"/>
          <cell r="N650"/>
          <cell r="O650">
            <v>1060.840909090909</v>
          </cell>
          <cell r="P650">
            <v>96.590909090909093</v>
          </cell>
        </row>
        <row r="651">
          <cell r="K651">
            <v>0</v>
          </cell>
          <cell r="L651"/>
          <cell r="M651"/>
          <cell r="N651"/>
          <cell r="O651">
            <v>0</v>
          </cell>
        </row>
        <row r="652">
          <cell r="K652">
            <v>16669.636363636364</v>
          </cell>
          <cell r="L652"/>
          <cell r="M652"/>
          <cell r="N652"/>
          <cell r="O652">
            <v>4966.25</v>
          </cell>
          <cell r="P652">
            <v>96.590909090909093</v>
          </cell>
        </row>
        <row r="653">
          <cell r="K653">
            <v>0</v>
          </cell>
          <cell r="L653"/>
          <cell r="M653"/>
          <cell r="N653"/>
          <cell r="O653">
            <v>0</v>
          </cell>
        </row>
        <row r="654">
          <cell r="K654">
            <v>6036.7272727272721</v>
          </cell>
          <cell r="L654"/>
          <cell r="M654"/>
          <cell r="N654"/>
          <cell r="O654">
            <v>4529.931818181818</v>
          </cell>
          <cell r="P654">
            <v>96.590909090909093</v>
          </cell>
        </row>
        <row r="655">
          <cell r="K655">
            <v>0</v>
          </cell>
          <cell r="L655"/>
          <cell r="M655"/>
          <cell r="N655"/>
          <cell r="O655">
            <v>0</v>
          </cell>
        </row>
        <row r="656">
          <cell r="K656">
            <v>16669.636363636364</v>
          </cell>
          <cell r="L656"/>
          <cell r="M656"/>
          <cell r="N656"/>
          <cell r="O656">
            <v>4966.25</v>
          </cell>
          <cell r="P656">
            <v>96.590909090909093</v>
          </cell>
        </row>
        <row r="657">
          <cell r="K657">
            <v>0</v>
          </cell>
          <cell r="L657"/>
          <cell r="M657"/>
          <cell r="N657"/>
          <cell r="O657">
            <v>0</v>
          </cell>
        </row>
        <row r="658">
          <cell r="K658">
            <v>15550</v>
          </cell>
          <cell r="L658"/>
          <cell r="M658"/>
          <cell r="N658"/>
          <cell r="O658">
            <v>3521.4318181818185</v>
          </cell>
          <cell r="P658">
            <v>96.590909090909093</v>
          </cell>
        </row>
        <row r="659">
          <cell r="K659">
            <v>0</v>
          </cell>
          <cell r="L659"/>
          <cell r="M659"/>
          <cell r="N659"/>
          <cell r="O659">
            <v>0</v>
          </cell>
        </row>
        <row r="660">
          <cell r="K660">
            <v>0</v>
          </cell>
          <cell r="L660"/>
          <cell r="M660"/>
          <cell r="N660"/>
          <cell r="O660">
            <v>0</v>
          </cell>
          <cell r="P660">
            <v>96.590909090909093</v>
          </cell>
        </row>
        <row r="661">
          <cell r="K661">
            <v>0</v>
          </cell>
          <cell r="L661"/>
          <cell r="M661"/>
          <cell r="N661"/>
          <cell r="O661">
            <v>0</v>
          </cell>
        </row>
        <row r="662">
          <cell r="K662">
            <v>339.93181818181819</v>
          </cell>
          <cell r="L662"/>
          <cell r="M662"/>
          <cell r="N662"/>
          <cell r="O662">
            <v>258.14772727272725</v>
          </cell>
          <cell r="P662">
            <v>96.590909090909093</v>
          </cell>
        </row>
        <row r="663">
          <cell r="K663">
            <v>0</v>
          </cell>
          <cell r="L663"/>
          <cell r="M663"/>
          <cell r="N663"/>
          <cell r="O663">
            <v>0</v>
          </cell>
        </row>
        <row r="664">
          <cell r="K664">
            <v>0</v>
          </cell>
          <cell r="L664"/>
          <cell r="M664"/>
          <cell r="N664"/>
          <cell r="O664">
            <v>0</v>
          </cell>
          <cell r="P664">
            <v>96.590909090909093</v>
          </cell>
        </row>
        <row r="665">
          <cell r="K665">
            <v>0</v>
          </cell>
          <cell r="L665"/>
          <cell r="M665"/>
          <cell r="N665"/>
          <cell r="O665">
            <v>0</v>
          </cell>
        </row>
        <row r="666">
          <cell r="K666">
            <v>0</v>
          </cell>
          <cell r="L666"/>
          <cell r="M666"/>
          <cell r="N666"/>
          <cell r="O666">
            <v>0</v>
          </cell>
          <cell r="P666">
            <v>96.590909090909093</v>
          </cell>
        </row>
        <row r="667">
          <cell r="K667">
            <v>0</v>
          </cell>
          <cell r="L667"/>
          <cell r="M667"/>
          <cell r="N667"/>
          <cell r="O667">
            <v>0</v>
          </cell>
        </row>
        <row r="668">
          <cell r="K668">
            <v>0</v>
          </cell>
          <cell r="L668"/>
          <cell r="M668"/>
          <cell r="N668"/>
          <cell r="O668">
            <v>0</v>
          </cell>
          <cell r="P668">
            <v>96.590909090909093</v>
          </cell>
        </row>
        <row r="669">
          <cell r="K669">
            <v>0</v>
          </cell>
          <cell r="L669"/>
          <cell r="M669"/>
          <cell r="N669"/>
          <cell r="O669">
            <v>0</v>
          </cell>
        </row>
        <row r="670">
          <cell r="K670">
            <v>0</v>
          </cell>
          <cell r="L670"/>
          <cell r="M670"/>
          <cell r="N670"/>
          <cell r="O670">
            <v>0</v>
          </cell>
          <cell r="P670">
            <v>96.590909090909093</v>
          </cell>
        </row>
        <row r="671">
          <cell r="K671">
            <v>0</v>
          </cell>
          <cell r="L671"/>
          <cell r="M671"/>
          <cell r="N671"/>
          <cell r="O671">
            <v>0</v>
          </cell>
        </row>
        <row r="672">
          <cell r="K672">
            <v>0</v>
          </cell>
          <cell r="L672"/>
          <cell r="M672"/>
          <cell r="N672"/>
          <cell r="O672">
            <v>0</v>
          </cell>
          <cell r="P672">
            <v>96.590909090909093</v>
          </cell>
        </row>
        <row r="673">
          <cell r="K673">
            <v>0</v>
          </cell>
          <cell r="L673"/>
          <cell r="M673"/>
          <cell r="N673"/>
          <cell r="O673">
            <v>0</v>
          </cell>
        </row>
        <row r="674">
          <cell r="K674">
            <v>609.7954545454545</v>
          </cell>
          <cell r="L674"/>
          <cell r="M674"/>
          <cell r="N674"/>
          <cell r="O674">
            <v>436.71590909090907</v>
          </cell>
          <cell r="P674">
            <v>96.590909090909093</v>
          </cell>
        </row>
        <row r="675">
          <cell r="K675">
            <v>0</v>
          </cell>
          <cell r="L675"/>
          <cell r="M675"/>
          <cell r="N675"/>
          <cell r="O675">
            <v>0</v>
          </cell>
        </row>
        <row r="676">
          <cell r="K676">
            <v>964.29545454545462</v>
          </cell>
          <cell r="L676"/>
          <cell r="M676"/>
          <cell r="N676"/>
          <cell r="O676">
            <v>658.23863636363637</v>
          </cell>
          <cell r="P676">
            <v>96.590909090909093</v>
          </cell>
        </row>
        <row r="677">
          <cell r="K677">
            <v>0</v>
          </cell>
          <cell r="L677"/>
          <cell r="M677"/>
          <cell r="N677"/>
          <cell r="O677">
            <v>0</v>
          </cell>
        </row>
        <row r="678">
          <cell r="K678">
            <v>704.93181818181824</v>
          </cell>
          <cell r="L678"/>
          <cell r="M678"/>
          <cell r="N678"/>
          <cell r="O678">
            <v>649.71590909090912</v>
          </cell>
          <cell r="P678">
            <v>96.590909090909093</v>
          </cell>
        </row>
        <row r="679">
          <cell r="K679">
            <v>0</v>
          </cell>
          <cell r="L679"/>
          <cell r="M679"/>
          <cell r="N679"/>
          <cell r="O679">
            <v>0</v>
          </cell>
        </row>
        <row r="680">
          <cell r="K680">
            <v>5508.5609090909093</v>
          </cell>
          <cell r="L680"/>
          <cell r="M680"/>
          <cell r="N680"/>
          <cell r="O680">
            <v>1054.3636363636365</v>
          </cell>
          <cell r="P680">
            <v>96.590909090909093</v>
          </cell>
        </row>
        <row r="681">
          <cell r="K681">
            <v>4259.26</v>
          </cell>
          <cell r="L681">
            <v>222.71</v>
          </cell>
          <cell r="M681"/>
          <cell r="N681"/>
          <cell r="O681">
            <v>0</v>
          </cell>
        </row>
        <row r="682">
          <cell r="K682">
            <v>4286.340909090909</v>
          </cell>
          <cell r="L682"/>
          <cell r="M682"/>
          <cell r="N682"/>
          <cell r="O682">
            <v>1054.3636363636365</v>
          </cell>
          <cell r="P682">
            <v>96.590909090909093</v>
          </cell>
        </row>
        <row r="683">
          <cell r="K683">
            <v>0</v>
          </cell>
          <cell r="L683"/>
          <cell r="M683"/>
          <cell r="N683"/>
          <cell r="O683">
            <v>0</v>
          </cell>
        </row>
        <row r="684">
          <cell r="K684">
            <v>5508.5609090909093</v>
          </cell>
          <cell r="L684"/>
          <cell r="M684"/>
          <cell r="N684"/>
          <cell r="O684">
            <v>1054.3636363636365</v>
          </cell>
          <cell r="P684">
            <v>96.590909090909093</v>
          </cell>
        </row>
        <row r="685">
          <cell r="K685">
            <v>3622.38</v>
          </cell>
          <cell r="L685">
            <v>187.46</v>
          </cell>
          <cell r="M685"/>
          <cell r="N685"/>
          <cell r="O685">
            <v>0</v>
          </cell>
        </row>
        <row r="686">
          <cell r="K686">
            <v>3887.6590909090905</v>
          </cell>
          <cell r="L686"/>
          <cell r="M686"/>
          <cell r="N686"/>
          <cell r="O686">
            <v>800.27272727272725</v>
          </cell>
          <cell r="P686">
            <v>96.590909090909093</v>
          </cell>
        </row>
        <row r="687">
          <cell r="K687">
            <v>0</v>
          </cell>
          <cell r="L687"/>
          <cell r="M687"/>
          <cell r="N687"/>
          <cell r="O687">
            <v>0</v>
          </cell>
        </row>
        <row r="688">
          <cell r="K688">
            <v>54555.73863636364</v>
          </cell>
          <cell r="L688"/>
          <cell r="M688"/>
          <cell r="N688"/>
          <cell r="O688">
            <v>1134.9318181818182</v>
          </cell>
          <cell r="P688">
            <v>96.590909090909093</v>
          </cell>
        </row>
        <row r="689">
          <cell r="K689">
            <v>0</v>
          </cell>
          <cell r="L689"/>
          <cell r="M689"/>
          <cell r="N689"/>
          <cell r="O689">
            <v>0</v>
          </cell>
        </row>
        <row r="690">
          <cell r="K690">
            <v>932.6704545454545</v>
          </cell>
          <cell r="L690"/>
          <cell r="M690"/>
          <cell r="N690"/>
          <cell r="O690">
            <v>857.88636363636374</v>
          </cell>
          <cell r="P690">
            <v>96.590909090909093</v>
          </cell>
        </row>
        <row r="691">
          <cell r="K691">
            <v>0</v>
          </cell>
          <cell r="L691"/>
          <cell r="M691"/>
          <cell r="N691"/>
          <cell r="O691">
            <v>0</v>
          </cell>
        </row>
        <row r="692">
          <cell r="K692">
            <v>0</v>
          </cell>
          <cell r="L692"/>
          <cell r="M692"/>
          <cell r="N692"/>
          <cell r="O692">
            <v>0</v>
          </cell>
          <cell r="P692">
            <v>96.590909090909093</v>
          </cell>
        </row>
        <row r="693">
          <cell r="K693">
            <v>0</v>
          </cell>
          <cell r="L693"/>
          <cell r="M693"/>
          <cell r="N693"/>
          <cell r="O693">
            <v>0</v>
          </cell>
        </row>
        <row r="694">
          <cell r="K694">
            <v>398.68181818181813</v>
          </cell>
          <cell r="L694"/>
          <cell r="M694"/>
          <cell r="N694"/>
          <cell r="O694">
            <v>254.09090909090909</v>
          </cell>
          <cell r="P694">
            <v>96.590909090909093</v>
          </cell>
        </row>
        <row r="695">
          <cell r="K695">
            <v>0</v>
          </cell>
          <cell r="L695"/>
          <cell r="M695"/>
          <cell r="N695"/>
          <cell r="O695">
            <v>0</v>
          </cell>
        </row>
        <row r="696">
          <cell r="K696">
            <v>8249.8409090909081</v>
          </cell>
          <cell r="L696"/>
          <cell r="M696"/>
          <cell r="N696"/>
          <cell r="O696">
            <v>5441.1363636363631</v>
          </cell>
          <cell r="P696">
            <v>96.590909090909093</v>
          </cell>
        </row>
        <row r="697">
          <cell r="K697">
            <v>0</v>
          </cell>
          <cell r="L697"/>
          <cell r="M697"/>
          <cell r="N697"/>
          <cell r="O697">
            <v>0</v>
          </cell>
        </row>
        <row r="698">
          <cell r="K698">
            <v>0</v>
          </cell>
          <cell r="L698"/>
          <cell r="M698"/>
          <cell r="N698"/>
          <cell r="O698">
            <v>0</v>
          </cell>
          <cell r="P698">
            <v>96.590909090909093</v>
          </cell>
        </row>
        <row r="699">
          <cell r="K699">
            <v>0</v>
          </cell>
          <cell r="L699"/>
          <cell r="M699"/>
          <cell r="N699"/>
          <cell r="O699">
            <v>0</v>
          </cell>
        </row>
        <row r="700">
          <cell r="K700">
            <v>5508.5609090909093</v>
          </cell>
          <cell r="L700"/>
          <cell r="M700"/>
          <cell r="N700"/>
          <cell r="O700">
            <v>1054.3636363636365</v>
          </cell>
          <cell r="P700">
            <v>96.590909090909093</v>
          </cell>
        </row>
        <row r="701">
          <cell r="K701">
            <v>3658.09</v>
          </cell>
          <cell r="L701">
            <v>187.46</v>
          </cell>
          <cell r="M701"/>
          <cell r="N701"/>
          <cell r="O701">
            <v>0</v>
          </cell>
        </row>
        <row r="702">
          <cell r="K702">
            <v>17899.754090909093</v>
          </cell>
          <cell r="L702"/>
          <cell r="M702"/>
          <cell r="N702"/>
          <cell r="O702">
            <v>1254.7272727272727</v>
          </cell>
          <cell r="P702">
            <v>96.590909090909093</v>
          </cell>
        </row>
        <row r="703">
          <cell r="K703">
            <v>3622.38</v>
          </cell>
          <cell r="L703">
            <v>187.46</v>
          </cell>
        </row>
        <row r="704">
          <cell r="K704">
            <v>2322.1704545454545</v>
          </cell>
          <cell r="L704"/>
          <cell r="M704"/>
          <cell r="N704"/>
          <cell r="O704">
            <v>1918.0568181818182</v>
          </cell>
          <cell r="P704">
            <v>96.590909090909093</v>
          </cell>
        </row>
        <row r="705">
          <cell r="K705">
            <v>0</v>
          </cell>
          <cell r="L705"/>
          <cell r="M705"/>
          <cell r="N705"/>
          <cell r="O705">
            <v>0</v>
          </cell>
        </row>
        <row r="706">
          <cell r="K706">
            <v>2322.1704545454545</v>
          </cell>
          <cell r="L706"/>
          <cell r="M706"/>
          <cell r="N706"/>
          <cell r="O706">
            <v>1918.0568181818182</v>
          </cell>
          <cell r="P706">
            <v>96.590909090909093</v>
          </cell>
        </row>
        <row r="707">
          <cell r="K707">
            <v>0</v>
          </cell>
          <cell r="L707"/>
          <cell r="M707"/>
          <cell r="N707"/>
          <cell r="O707">
            <v>0</v>
          </cell>
        </row>
        <row r="708">
          <cell r="K708">
            <v>3506.2495454545451</v>
          </cell>
          <cell r="L708"/>
          <cell r="M708"/>
          <cell r="N708"/>
          <cell r="O708">
            <v>1166.875</v>
          </cell>
          <cell r="P708">
            <v>96.590909090909093</v>
          </cell>
        </row>
        <row r="709">
          <cell r="K709">
            <v>0</v>
          </cell>
          <cell r="L709"/>
          <cell r="M709"/>
          <cell r="N709"/>
          <cell r="O709">
            <v>0</v>
          </cell>
        </row>
        <row r="710">
          <cell r="K710">
            <v>2359.852272727273</v>
          </cell>
          <cell r="L710"/>
          <cell r="M710"/>
          <cell r="N710"/>
          <cell r="O710">
            <v>926.44318181818176</v>
          </cell>
          <cell r="P710">
            <v>96.590909090909093</v>
          </cell>
        </row>
        <row r="711">
          <cell r="K711">
            <v>0</v>
          </cell>
          <cell r="L711"/>
          <cell r="M711"/>
          <cell r="N711"/>
          <cell r="O711">
            <v>0</v>
          </cell>
        </row>
        <row r="712">
          <cell r="K712">
            <v>99716.098181818175</v>
          </cell>
          <cell r="L712"/>
          <cell r="M712"/>
          <cell r="N712"/>
          <cell r="O712">
            <v>3412.522727272727</v>
          </cell>
          <cell r="P712">
            <v>96.590909090909093</v>
          </cell>
        </row>
        <row r="713">
          <cell r="K713">
            <v>0</v>
          </cell>
          <cell r="L713"/>
          <cell r="M713"/>
          <cell r="N713"/>
          <cell r="O713">
            <v>0</v>
          </cell>
        </row>
        <row r="714">
          <cell r="K714">
            <v>2354.284090909091</v>
          </cell>
          <cell r="L714"/>
          <cell r="M714"/>
          <cell r="N714"/>
          <cell r="O714">
            <v>1872.806818181818</v>
          </cell>
          <cell r="P714">
            <v>96.590909090909093</v>
          </cell>
        </row>
        <row r="715">
          <cell r="K715">
            <v>0</v>
          </cell>
          <cell r="L715"/>
          <cell r="M715"/>
          <cell r="N715"/>
          <cell r="O715">
            <v>0</v>
          </cell>
        </row>
        <row r="716">
          <cell r="K716">
            <v>2600.2613636363635</v>
          </cell>
          <cell r="L716"/>
          <cell r="M716"/>
          <cell r="N716"/>
          <cell r="O716">
            <v>891.61363636363637</v>
          </cell>
          <cell r="P716">
            <v>96.590909090909093</v>
          </cell>
        </row>
        <row r="717">
          <cell r="K717">
            <v>0</v>
          </cell>
          <cell r="L717"/>
          <cell r="M717"/>
          <cell r="N717"/>
          <cell r="O717">
            <v>0</v>
          </cell>
        </row>
        <row r="718">
          <cell r="K718">
            <v>699.21590909090901</v>
          </cell>
          <cell r="L718"/>
          <cell r="M718"/>
          <cell r="N718"/>
          <cell r="O718">
            <v>388.1704545454545</v>
          </cell>
          <cell r="P718">
            <v>96.590909090909093</v>
          </cell>
        </row>
        <row r="719">
          <cell r="K719">
            <v>105.22</v>
          </cell>
          <cell r="L719">
            <v>5.45</v>
          </cell>
          <cell r="M719">
            <v>16.34</v>
          </cell>
          <cell r="N719"/>
          <cell r="O719">
            <v>0</v>
          </cell>
        </row>
        <row r="720">
          <cell r="K720">
            <v>2088.1059090909093</v>
          </cell>
          <cell r="L720"/>
          <cell r="M720"/>
          <cell r="N720"/>
          <cell r="O720">
            <v>388.1704545454545</v>
          </cell>
          <cell r="P720">
            <v>96.590909090909093</v>
          </cell>
        </row>
        <row r="721">
          <cell r="K721">
            <v>0</v>
          </cell>
          <cell r="L721"/>
          <cell r="M721"/>
          <cell r="N721"/>
          <cell r="O721">
            <v>0</v>
          </cell>
        </row>
        <row r="722">
          <cell r="K722">
            <v>699.21590909090901</v>
          </cell>
          <cell r="L722"/>
          <cell r="M722"/>
          <cell r="N722"/>
          <cell r="O722">
            <v>388.1704545454545</v>
          </cell>
          <cell r="P722">
            <v>96.590909090909093</v>
          </cell>
        </row>
        <row r="723">
          <cell r="K723">
            <v>210.46</v>
          </cell>
          <cell r="L723">
            <v>10.89</v>
          </cell>
          <cell r="M723">
            <v>32.68</v>
          </cell>
          <cell r="N723"/>
          <cell r="O723">
            <v>0</v>
          </cell>
        </row>
        <row r="724">
          <cell r="K724">
            <v>699.21590909090901</v>
          </cell>
          <cell r="L724"/>
          <cell r="M724"/>
          <cell r="N724"/>
          <cell r="O724">
            <v>388.1704545454545</v>
          </cell>
          <cell r="P724">
            <v>96.590909090909093</v>
          </cell>
        </row>
        <row r="725">
          <cell r="K725">
            <v>0</v>
          </cell>
          <cell r="L725"/>
          <cell r="M725"/>
          <cell r="N725"/>
          <cell r="O725">
            <v>0</v>
          </cell>
        </row>
        <row r="726">
          <cell r="K726">
            <v>699.21590909090901</v>
          </cell>
          <cell r="L726"/>
          <cell r="M726"/>
          <cell r="N726"/>
          <cell r="O726">
            <v>388.1704545454545</v>
          </cell>
          <cell r="P726">
            <v>96.590909090909093</v>
          </cell>
        </row>
        <row r="727">
          <cell r="K727">
            <v>0</v>
          </cell>
          <cell r="L727"/>
          <cell r="M727"/>
          <cell r="N727"/>
          <cell r="O727">
            <v>0</v>
          </cell>
        </row>
        <row r="728">
          <cell r="K728">
            <v>2338.1059090909093</v>
          </cell>
          <cell r="L728"/>
          <cell r="M728"/>
          <cell r="N728"/>
          <cell r="O728">
            <v>388.1704545454545</v>
          </cell>
          <cell r="P728">
            <v>96.590909090909093</v>
          </cell>
        </row>
        <row r="729">
          <cell r="K729">
            <v>0</v>
          </cell>
          <cell r="L729"/>
          <cell r="M729"/>
          <cell r="N729"/>
          <cell r="O729">
            <v>0</v>
          </cell>
        </row>
        <row r="730">
          <cell r="K730">
            <v>0</v>
          </cell>
          <cell r="L730"/>
          <cell r="M730"/>
          <cell r="N730"/>
          <cell r="O730">
            <v>0</v>
          </cell>
          <cell r="P730">
            <v>96.590909090909093</v>
          </cell>
        </row>
        <row r="731">
          <cell r="K731">
            <v>0</v>
          </cell>
          <cell r="L731"/>
          <cell r="M731"/>
          <cell r="N731"/>
          <cell r="O731">
            <v>0</v>
          </cell>
        </row>
        <row r="732">
          <cell r="K732">
            <v>0</v>
          </cell>
          <cell r="L732"/>
          <cell r="M732"/>
          <cell r="N732"/>
          <cell r="O732">
            <v>0</v>
          </cell>
          <cell r="P732">
            <v>96.590909090909093</v>
          </cell>
        </row>
        <row r="733">
          <cell r="K733">
            <v>0</v>
          </cell>
          <cell r="L733"/>
          <cell r="M733"/>
          <cell r="N733"/>
          <cell r="O733">
            <v>0</v>
          </cell>
        </row>
        <row r="734">
          <cell r="K734">
            <v>12481.977272727272</v>
          </cell>
          <cell r="L734"/>
          <cell r="M734"/>
          <cell r="N734"/>
          <cell r="O734">
            <v>1891.2386363636363</v>
          </cell>
          <cell r="P734">
            <v>96.590909090909093</v>
          </cell>
        </row>
        <row r="735">
          <cell r="K735">
            <v>0</v>
          </cell>
          <cell r="L735"/>
          <cell r="M735"/>
          <cell r="N735"/>
          <cell r="O735">
            <v>0</v>
          </cell>
        </row>
        <row r="736">
          <cell r="K736">
            <v>1419.909090909091</v>
          </cell>
          <cell r="L736"/>
          <cell r="M736"/>
          <cell r="N736"/>
          <cell r="O736">
            <v>1343.7727272727273</v>
          </cell>
          <cell r="P736">
            <v>96.590909090909093</v>
          </cell>
        </row>
        <row r="737">
          <cell r="K737">
            <v>0</v>
          </cell>
          <cell r="L737"/>
          <cell r="M737"/>
          <cell r="N737"/>
          <cell r="O737">
            <v>0</v>
          </cell>
        </row>
        <row r="738">
          <cell r="K738">
            <v>12852.75</v>
          </cell>
          <cell r="L738"/>
          <cell r="M738"/>
          <cell r="N738"/>
          <cell r="O738">
            <v>2008.7727272727273</v>
          </cell>
          <cell r="P738">
            <v>96.590909090909093</v>
          </cell>
        </row>
        <row r="739">
          <cell r="K739">
            <v>0</v>
          </cell>
          <cell r="L739"/>
          <cell r="M739"/>
          <cell r="N739"/>
          <cell r="O739">
            <v>0</v>
          </cell>
        </row>
        <row r="740">
          <cell r="K740">
            <v>13351.056818181818</v>
          </cell>
          <cell r="L740"/>
          <cell r="M740"/>
          <cell r="N740"/>
          <cell r="O740">
            <v>2481.431818181818</v>
          </cell>
          <cell r="P740">
            <v>96.590909090909093</v>
          </cell>
        </row>
        <row r="742">
          <cell r="K742">
            <v>12948.272727272726</v>
          </cell>
          <cell r="L742"/>
          <cell r="M742"/>
          <cell r="N742"/>
          <cell r="O742">
            <v>2171.590909090909</v>
          </cell>
          <cell r="P742">
            <v>96.590909090909093</v>
          </cell>
        </row>
        <row r="743">
          <cell r="K743">
            <v>0</v>
          </cell>
          <cell r="L743"/>
          <cell r="M743"/>
          <cell r="N743"/>
          <cell r="O743">
            <v>0</v>
          </cell>
        </row>
        <row r="744">
          <cell r="K744">
            <v>13187.193181818182</v>
          </cell>
          <cell r="L744"/>
          <cell r="M744"/>
          <cell r="N744"/>
          <cell r="O744">
            <v>2441.6590909090905</v>
          </cell>
          <cell r="P744">
            <v>96.590909090909093</v>
          </cell>
        </row>
        <row r="746">
          <cell r="K746">
            <v>12948.272727272726</v>
          </cell>
          <cell r="L746"/>
          <cell r="M746"/>
          <cell r="N746"/>
          <cell r="O746">
            <v>2171.590909090909</v>
          </cell>
          <cell r="P746">
            <v>96.590909090909093</v>
          </cell>
        </row>
        <row r="747">
          <cell r="K747">
            <v>0</v>
          </cell>
          <cell r="L747"/>
          <cell r="M747"/>
          <cell r="N747"/>
          <cell r="O747">
            <v>0</v>
          </cell>
        </row>
        <row r="748">
          <cell r="K748">
            <v>3034.386363636364</v>
          </cell>
          <cell r="L748"/>
          <cell r="M748"/>
          <cell r="N748"/>
          <cell r="O748">
            <v>2459.193181818182</v>
          </cell>
          <cell r="P748">
            <v>96.590909090909093</v>
          </cell>
        </row>
        <row r="749">
          <cell r="K749">
            <v>0</v>
          </cell>
          <cell r="L749"/>
          <cell r="M749"/>
          <cell r="N749"/>
          <cell r="O749">
            <v>0</v>
          </cell>
        </row>
        <row r="750">
          <cell r="K750">
            <v>1416.7045454545455</v>
          </cell>
          <cell r="L750"/>
          <cell r="M750"/>
          <cell r="N750"/>
          <cell r="O750">
            <v>1279.3863636363635</v>
          </cell>
          <cell r="P750">
            <v>96.590909090909093</v>
          </cell>
        </row>
        <row r="751">
          <cell r="K751">
            <v>0</v>
          </cell>
          <cell r="L751"/>
          <cell r="M751"/>
          <cell r="N751"/>
          <cell r="O751">
            <v>0</v>
          </cell>
        </row>
        <row r="752">
          <cell r="K752">
            <v>4320.431818181818</v>
          </cell>
          <cell r="L752"/>
          <cell r="M752"/>
          <cell r="N752"/>
          <cell r="O752">
            <v>3237.0454545454545</v>
          </cell>
          <cell r="P752">
            <v>96.590909090909093</v>
          </cell>
        </row>
        <row r="753">
          <cell r="K753">
            <v>0</v>
          </cell>
          <cell r="L753"/>
          <cell r="M753"/>
          <cell r="N753"/>
          <cell r="O753">
            <v>0</v>
          </cell>
        </row>
        <row r="754">
          <cell r="K754">
            <v>4973.602272727273</v>
          </cell>
          <cell r="L754"/>
          <cell r="M754"/>
          <cell r="N754"/>
          <cell r="O754">
            <v>2807.9204545454545</v>
          </cell>
          <cell r="P754">
            <v>96.590909090909093</v>
          </cell>
        </row>
        <row r="755">
          <cell r="K755">
            <v>0</v>
          </cell>
          <cell r="L755"/>
          <cell r="M755"/>
          <cell r="N755"/>
          <cell r="O755">
            <v>0</v>
          </cell>
        </row>
        <row r="756">
          <cell r="K756">
            <v>8335.079545454546</v>
          </cell>
          <cell r="L756"/>
          <cell r="M756"/>
          <cell r="N756"/>
          <cell r="O756">
            <v>5470.420454545455</v>
          </cell>
          <cell r="P756">
            <v>96.590909090909093</v>
          </cell>
        </row>
        <row r="757">
          <cell r="K757">
            <v>0</v>
          </cell>
          <cell r="L757"/>
          <cell r="M757"/>
          <cell r="N757"/>
          <cell r="O757">
            <v>0</v>
          </cell>
        </row>
        <row r="758">
          <cell r="K758">
            <v>0</v>
          </cell>
          <cell r="L758"/>
          <cell r="M758"/>
          <cell r="N758"/>
          <cell r="O758">
            <v>0</v>
          </cell>
          <cell r="P758">
            <v>96.590909090909093</v>
          </cell>
        </row>
        <row r="759">
          <cell r="K759">
            <v>0</v>
          </cell>
          <cell r="L759"/>
          <cell r="M759"/>
          <cell r="N759"/>
          <cell r="O759">
            <v>0</v>
          </cell>
        </row>
        <row r="760">
          <cell r="K760">
            <v>1648.7045454545453</v>
          </cell>
          <cell r="L760"/>
          <cell r="M760"/>
          <cell r="N760"/>
          <cell r="O760">
            <v>1608.3181818181818</v>
          </cell>
          <cell r="P760">
            <v>96.590909090909093</v>
          </cell>
        </row>
        <row r="761">
          <cell r="K761">
            <v>0</v>
          </cell>
          <cell r="L761"/>
          <cell r="M761"/>
          <cell r="N761"/>
          <cell r="O761">
            <v>0</v>
          </cell>
        </row>
        <row r="762">
          <cell r="K762">
            <v>14451.318181818182</v>
          </cell>
          <cell r="L762"/>
          <cell r="M762"/>
          <cell r="N762"/>
          <cell r="O762">
            <v>2928.125</v>
          </cell>
          <cell r="P762">
            <v>96.590909090909093</v>
          </cell>
        </row>
        <row r="763">
          <cell r="K763">
            <v>0</v>
          </cell>
          <cell r="L763"/>
          <cell r="M763"/>
          <cell r="N763"/>
          <cell r="O763">
            <v>0</v>
          </cell>
        </row>
        <row r="764">
          <cell r="K764">
            <v>2161.2727272727275</v>
          </cell>
          <cell r="L764"/>
          <cell r="M764"/>
          <cell r="N764"/>
          <cell r="O764">
            <v>1792.9772727272727</v>
          </cell>
          <cell r="P764">
            <v>96.590909090909093</v>
          </cell>
        </row>
        <row r="765">
          <cell r="K765">
            <v>0</v>
          </cell>
          <cell r="L765"/>
          <cell r="M765"/>
          <cell r="N765"/>
          <cell r="O765">
            <v>0</v>
          </cell>
        </row>
        <row r="766">
          <cell r="K766">
            <v>2359.7954545454545</v>
          </cell>
          <cell r="L766"/>
          <cell r="M766"/>
          <cell r="N766"/>
          <cell r="O766">
            <v>1651.4772727272727</v>
          </cell>
          <cell r="P766">
            <v>96.590909090909093</v>
          </cell>
        </row>
        <row r="767">
          <cell r="K767">
            <v>0</v>
          </cell>
          <cell r="L767"/>
          <cell r="M767"/>
          <cell r="N767"/>
          <cell r="O767">
            <v>0</v>
          </cell>
        </row>
        <row r="768">
          <cell r="K768">
            <v>988.48863636363637</v>
          </cell>
          <cell r="L768"/>
          <cell r="M768"/>
          <cell r="N768"/>
          <cell r="O768">
            <v>429.04545454545456</v>
          </cell>
          <cell r="P768">
            <v>96.590909090909093</v>
          </cell>
        </row>
        <row r="769">
          <cell r="K769">
            <v>0</v>
          </cell>
          <cell r="L769"/>
          <cell r="M769"/>
          <cell r="N769"/>
          <cell r="O769">
            <v>0</v>
          </cell>
        </row>
        <row r="770">
          <cell r="K770">
            <v>3186.2695454545456</v>
          </cell>
          <cell r="L770"/>
          <cell r="M770"/>
          <cell r="N770"/>
          <cell r="O770">
            <v>2349.931818181818</v>
          </cell>
          <cell r="P770">
            <v>96.590909090909093</v>
          </cell>
        </row>
        <row r="771">
          <cell r="K771">
            <v>3625.07</v>
          </cell>
          <cell r="L771">
            <v>187.57</v>
          </cell>
          <cell r="M771"/>
          <cell r="N771"/>
          <cell r="O771">
            <v>0</v>
          </cell>
        </row>
        <row r="772">
          <cell r="K772">
            <v>8990.4059090909086</v>
          </cell>
          <cell r="L772"/>
          <cell r="M772"/>
          <cell r="N772"/>
          <cell r="O772">
            <v>2450.113636363636</v>
          </cell>
          <cell r="P772">
            <v>96.590909090909093</v>
          </cell>
        </row>
        <row r="773">
          <cell r="K773">
            <v>3390.88</v>
          </cell>
          <cell r="L773">
            <v>175.48</v>
          </cell>
        </row>
        <row r="774">
          <cell r="K774">
            <v>3917.8413636363634</v>
          </cell>
          <cell r="L774"/>
          <cell r="M774"/>
          <cell r="N774"/>
          <cell r="O774">
            <v>779.875</v>
          </cell>
          <cell r="P774">
            <v>96.590909090909093</v>
          </cell>
        </row>
        <row r="775">
          <cell r="K775">
            <v>3085.72</v>
          </cell>
          <cell r="L775">
            <v>159.69</v>
          </cell>
          <cell r="M775"/>
          <cell r="N775"/>
          <cell r="O775">
            <v>0</v>
          </cell>
        </row>
        <row r="776">
          <cell r="K776">
            <v>5492.8109090909093</v>
          </cell>
          <cell r="L776"/>
          <cell r="M776"/>
          <cell r="N776"/>
          <cell r="O776">
            <v>1033.534090909091</v>
          </cell>
          <cell r="P776">
            <v>96.590909090909093</v>
          </cell>
        </row>
        <row r="777">
          <cell r="K777">
            <v>3814.41</v>
          </cell>
          <cell r="L777">
            <v>197.4</v>
          </cell>
          <cell r="M777"/>
          <cell r="N777"/>
          <cell r="O777">
            <v>0</v>
          </cell>
        </row>
        <row r="778">
          <cell r="K778">
            <v>5653.0040909090912</v>
          </cell>
          <cell r="L778"/>
          <cell r="M778"/>
          <cell r="N778"/>
          <cell r="O778">
            <v>1034.4204545454545</v>
          </cell>
          <cell r="P778">
            <v>96.590909090909093</v>
          </cell>
        </row>
        <row r="779">
          <cell r="K779">
            <v>3622.38</v>
          </cell>
          <cell r="L779">
            <v>187.46</v>
          </cell>
          <cell r="M779"/>
          <cell r="N779"/>
          <cell r="O779">
            <v>0</v>
          </cell>
        </row>
        <row r="780">
          <cell r="K780">
            <v>2344.1022727272725</v>
          </cell>
          <cell r="L780"/>
          <cell r="M780"/>
          <cell r="N780"/>
          <cell r="O780">
            <v>905.61363636363637</v>
          </cell>
          <cell r="P780">
            <v>96.590909090909093</v>
          </cell>
        </row>
        <row r="781">
          <cell r="K781">
            <v>0</v>
          </cell>
          <cell r="L781"/>
          <cell r="M781"/>
          <cell r="N781"/>
          <cell r="O781">
            <v>0</v>
          </cell>
        </row>
        <row r="782">
          <cell r="K782">
            <v>824.69318181818176</v>
          </cell>
          <cell r="L782"/>
          <cell r="M782"/>
          <cell r="N782"/>
          <cell r="O782">
            <v>104.80681818181819</v>
          </cell>
          <cell r="P782">
            <v>96.590909090909093</v>
          </cell>
        </row>
        <row r="783">
          <cell r="K783">
            <v>0</v>
          </cell>
          <cell r="L783"/>
          <cell r="M783"/>
          <cell r="N783"/>
          <cell r="O783">
            <v>0</v>
          </cell>
        </row>
        <row r="784">
          <cell r="K784">
            <v>5492.8109090909093</v>
          </cell>
          <cell r="L784"/>
          <cell r="M784"/>
          <cell r="N784"/>
          <cell r="O784">
            <v>1033.534090909091</v>
          </cell>
          <cell r="P784">
            <v>96.590909090909093</v>
          </cell>
        </row>
        <row r="785">
          <cell r="K785">
            <v>4107.99</v>
          </cell>
          <cell r="L785">
            <v>212.59</v>
          </cell>
          <cell r="M785"/>
          <cell r="N785"/>
          <cell r="O785">
            <v>0</v>
          </cell>
        </row>
        <row r="786">
          <cell r="K786">
            <v>474.69318181818181</v>
          </cell>
          <cell r="L786"/>
          <cell r="M786"/>
          <cell r="N786"/>
          <cell r="O786">
            <v>104.80681818181819</v>
          </cell>
          <cell r="P786">
            <v>96.590909090909093</v>
          </cell>
        </row>
        <row r="787">
          <cell r="K787">
            <v>0</v>
          </cell>
          <cell r="L787"/>
          <cell r="M787"/>
          <cell r="N787"/>
          <cell r="O787">
            <v>0</v>
          </cell>
        </row>
        <row r="788">
          <cell r="K788">
            <v>0</v>
          </cell>
          <cell r="L788"/>
          <cell r="M788"/>
          <cell r="N788"/>
          <cell r="O788">
            <v>0</v>
          </cell>
          <cell r="P788">
            <v>96.590909090909093</v>
          </cell>
        </row>
        <row r="789">
          <cell r="K789">
            <v>0</v>
          </cell>
          <cell r="L789"/>
          <cell r="M789"/>
          <cell r="N789"/>
          <cell r="O789">
            <v>0</v>
          </cell>
        </row>
        <row r="790">
          <cell r="K790">
            <v>0</v>
          </cell>
          <cell r="L790"/>
          <cell r="M790"/>
          <cell r="N790"/>
          <cell r="O790">
            <v>0</v>
          </cell>
          <cell r="P790">
            <v>96.590909090909093</v>
          </cell>
        </row>
        <row r="791">
          <cell r="K791">
            <v>0</v>
          </cell>
          <cell r="L791"/>
          <cell r="M791"/>
          <cell r="N791"/>
          <cell r="O791">
            <v>0</v>
          </cell>
        </row>
        <row r="792">
          <cell r="K792">
            <v>0</v>
          </cell>
          <cell r="L792"/>
          <cell r="M792"/>
          <cell r="N792"/>
          <cell r="O792">
            <v>0</v>
          </cell>
          <cell r="P792">
            <v>96.590909090909093</v>
          </cell>
        </row>
        <row r="793">
          <cell r="K793">
            <v>0</v>
          </cell>
          <cell r="L793"/>
          <cell r="M793"/>
          <cell r="N793"/>
          <cell r="O793">
            <v>0</v>
          </cell>
        </row>
        <row r="794">
          <cell r="K794">
            <v>0</v>
          </cell>
          <cell r="L794"/>
          <cell r="M794"/>
          <cell r="N794"/>
          <cell r="O794">
            <v>0</v>
          </cell>
          <cell r="P794">
            <v>96.590909090909093</v>
          </cell>
        </row>
        <row r="795">
          <cell r="K795">
            <v>0</v>
          </cell>
          <cell r="L795"/>
          <cell r="M795"/>
          <cell r="N795"/>
          <cell r="O795">
            <v>0</v>
          </cell>
        </row>
        <row r="796">
          <cell r="K796">
            <v>0</v>
          </cell>
          <cell r="L796"/>
          <cell r="M796"/>
          <cell r="N796"/>
          <cell r="O796">
            <v>0</v>
          </cell>
          <cell r="P796">
            <v>96.590909090909093</v>
          </cell>
        </row>
        <row r="797">
          <cell r="K797">
            <v>0</v>
          </cell>
          <cell r="L797"/>
          <cell r="M797"/>
          <cell r="N797"/>
          <cell r="O797">
            <v>0</v>
          </cell>
        </row>
        <row r="798">
          <cell r="K798">
            <v>0</v>
          </cell>
          <cell r="L798"/>
          <cell r="M798"/>
          <cell r="N798"/>
          <cell r="O798">
            <v>0</v>
          </cell>
          <cell r="P798">
            <v>96.590909090909093</v>
          </cell>
        </row>
        <row r="799">
          <cell r="K799">
            <v>0</v>
          </cell>
          <cell r="L799"/>
          <cell r="M799"/>
          <cell r="N799"/>
          <cell r="O799">
            <v>0</v>
          </cell>
        </row>
        <row r="800">
          <cell r="K800">
            <v>13249.861818181818</v>
          </cell>
          <cell r="L800"/>
          <cell r="M800"/>
          <cell r="N800"/>
          <cell r="O800">
            <v>233.26136363636365</v>
          </cell>
          <cell r="P800">
            <v>306.59090909090912</v>
          </cell>
        </row>
        <row r="801">
          <cell r="K801">
            <v>0</v>
          </cell>
          <cell r="L801"/>
          <cell r="M801"/>
          <cell r="N801"/>
          <cell r="O801">
            <v>0</v>
          </cell>
        </row>
        <row r="802">
          <cell r="K802">
            <v>1494.4777272727272</v>
          </cell>
          <cell r="L802"/>
          <cell r="M802"/>
          <cell r="N802"/>
          <cell r="O802">
            <v>581.96590909090912</v>
          </cell>
          <cell r="P802">
            <v>96.590909090909093</v>
          </cell>
        </row>
        <row r="803">
          <cell r="K803">
            <v>1070.0899999999999</v>
          </cell>
          <cell r="L803">
            <v>55.37</v>
          </cell>
          <cell r="M803"/>
          <cell r="N803"/>
          <cell r="O803">
            <v>0</v>
          </cell>
        </row>
        <row r="804">
          <cell r="K804">
            <v>1618.3940909090909</v>
          </cell>
          <cell r="L804"/>
          <cell r="M804"/>
          <cell r="N804"/>
          <cell r="O804">
            <v>621.73863636363637</v>
          </cell>
          <cell r="P804">
            <v>96.590909090909093</v>
          </cell>
        </row>
        <row r="805">
          <cell r="K805">
            <v>1546.81</v>
          </cell>
          <cell r="L805">
            <v>79.53</v>
          </cell>
          <cell r="M805"/>
          <cell r="N805"/>
          <cell r="O805">
            <v>0</v>
          </cell>
        </row>
        <row r="806">
          <cell r="K806">
            <v>2506.7077272727274</v>
          </cell>
          <cell r="L806"/>
          <cell r="M806"/>
          <cell r="N806"/>
          <cell r="O806">
            <v>581.96590909090912</v>
          </cell>
          <cell r="P806">
            <v>96.590909090909093</v>
          </cell>
        </row>
        <row r="807">
          <cell r="K807">
            <v>1070.0899999999999</v>
          </cell>
          <cell r="L807">
            <v>55.37</v>
          </cell>
          <cell r="M807"/>
          <cell r="N807"/>
          <cell r="O807">
            <v>0</v>
          </cell>
        </row>
        <row r="808">
          <cell r="K808">
            <v>219.06818181818181</v>
          </cell>
          <cell r="L808"/>
          <cell r="M808"/>
          <cell r="N808"/>
          <cell r="O808">
            <v>273.03409090909093</v>
          </cell>
          <cell r="P808">
            <v>96.590909090909093</v>
          </cell>
        </row>
        <row r="809">
          <cell r="K809">
            <v>1546.81</v>
          </cell>
          <cell r="L809">
            <v>80.05</v>
          </cell>
          <cell r="M809"/>
          <cell r="N809"/>
          <cell r="O809">
            <v>0</v>
          </cell>
        </row>
        <row r="810">
          <cell r="K810">
            <v>1305.7272727272727</v>
          </cell>
          <cell r="L810"/>
          <cell r="M810"/>
          <cell r="N810"/>
          <cell r="O810">
            <v>904.31818181818176</v>
          </cell>
          <cell r="P810">
            <v>96.590909090909093</v>
          </cell>
        </row>
        <row r="811">
          <cell r="K811">
            <v>19565.29</v>
          </cell>
          <cell r="L811">
            <v>1012.51</v>
          </cell>
          <cell r="M811"/>
          <cell r="N811"/>
          <cell r="O811">
            <v>0</v>
          </cell>
        </row>
        <row r="812">
          <cell r="K812">
            <v>474.69318181818181</v>
          </cell>
          <cell r="L812"/>
          <cell r="M812"/>
          <cell r="N812"/>
          <cell r="O812">
            <v>104.80681818181819</v>
          </cell>
          <cell r="P812">
            <v>96.590909090909093</v>
          </cell>
        </row>
        <row r="813">
          <cell r="K813">
            <v>0</v>
          </cell>
          <cell r="L813"/>
          <cell r="M813"/>
          <cell r="N813"/>
          <cell r="O813">
            <v>0</v>
          </cell>
        </row>
        <row r="814">
          <cell r="K814">
            <v>8431.454545454546</v>
          </cell>
          <cell r="L814"/>
          <cell r="M814"/>
          <cell r="N814"/>
          <cell r="O814">
            <v>7982.5</v>
          </cell>
          <cell r="P814">
            <v>96.590909090909093</v>
          </cell>
        </row>
        <row r="815">
          <cell r="K815">
            <v>0</v>
          </cell>
          <cell r="L815"/>
          <cell r="M815"/>
          <cell r="N815"/>
          <cell r="O815">
            <v>0</v>
          </cell>
        </row>
        <row r="816">
          <cell r="K816">
            <v>4215.727272727273</v>
          </cell>
          <cell r="L816"/>
          <cell r="M816"/>
          <cell r="N816"/>
          <cell r="O816">
            <v>3991.25</v>
          </cell>
          <cell r="P816">
            <v>96.590909090909093</v>
          </cell>
        </row>
        <row r="817">
          <cell r="K817">
            <v>0</v>
          </cell>
          <cell r="L817"/>
          <cell r="M817"/>
          <cell r="N817"/>
          <cell r="O817">
            <v>0</v>
          </cell>
        </row>
        <row r="818">
          <cell r="K818">
            <v>4215.727272727273</v>
          </cell>
          <cell r="L818"/>
          <cell r="M818"/>
          <cell r="N818"/>
          <cell r="O818">
            <v>3991.25</v>
          </cell>
          <cell r="P818">
            <v>96.590909090909093</v>
          </cell>
        </row>
        <row r="819">
          <cell r="K819">
            <v>0</v>
          </cell>
          <cell r="L819"/>
          <cell r="M819"/>
          <cell r="N819"/>
          <cell r="O819">
            <v>0</v>
          </cell>
        </row>
        <row r="820">
          <cell r="K820">
            <v>4215.727272727273</v>
          </cell>
          <cell r="L820"/>
          <cell r="M820"/>
          <cell r="N820"/>
          <cell r="O820">
            <v>3991.25</v>
          </cell>
          <cell r="P820">
            <v>96.590909090909093</v>
          </cell>
        </row>
        <row r="821">
          <cell r="K821">
            <v>0</v>
          </cell>
          <cell r="L821"/>
          <cell r="M821"/>
          <cell r="N821"/>
          <cell r="O821">
            <v>0</v>
          </cell>
        </row>
        <row r="822">
          <cell r="K822">
            <v>0</v>
          </cell>
          <cell r="L822"/>
          <cell r="M822"/>
          <cell r="N822"/>
          <cell r="O822">
            <v>0</v>
          </cell>
          <cell r="P822">
            <v>96.590909090909093</v>
          </cell>
        </row>
        <row r="823">
          <cell r="K823">
            <v>0</v>
          </cell>
          <cell r="L823"/>
          <cell r="M823"/>
          <cell r="N823"/>
          <cell r="O823">
            <v>0</v>
          </cell>
        </row>
        <row r="824">
          <cell r="K824">
            <v>0</v>
          </cell>
          <cell r="L824"/>
          <cell r="M824"/>
          <cell r="N824"/>
          <cell r="O824">
            <v>0</v>
          </cell>
          <cell r="P824">
            <v>96.590909090909093</v>
          </cell>
        </row>
        <row r="825">
          <cell r="K825">
            <v>546197.52</v>
          </cell>
          <cell r="L825">
            <v>30582.02</v>
          </cell>
          <cell r="M825">
            <v>3229.46</v>
          </cell>
          <cell r="N825">
            <v>32475.46</v>
          </cell>
          <cell r="O825">
            <v>0</v>
          </cell>
        </row>
        <row r="826">
          <cell r="K826">
            <v>2714.5909090909095</v>
          </cell>
          <cell r="L826"/>
          <cell r="M826"/>
          <cell r="N826"/>
          <cell r="O826">
            <v>1982.9431818181818</v>
          </cell>
          <cell r="P826">
            <v>96.590909090909093</v>
          </cell>
        </row>
        <row r="827">
          <cell r="K827">
            <v>0</v>
          </cell>
          <cell r="L827"/>
          <cell r="M827"/>
          <cell r="N827"/>
          <cell r="O827">
            <v>0</v>
          </cell>
        </row>
        <row r="828">
          <cell r="K828">
            <v>14233.022727272726</v>
          </cell>
          <cell r="L828"/>
          <cell r="M828"/>
          <cell r="N828"/>
          <cell r="O828">
            <v>3036.25</v>
          </cell>
          <cell r="P828">
            <v>96.590909090909093</v>
          </cell>
        </row>
        <row r="829">
          <cell r="K829">
            <v>0</v>
          </cell>
          <cell r="L829"/>
          <cell r="M829"/>
          <cell r="N829"/>
          <cell r="O829">
            <v>0</v>
          </cell>
        </row>
        <row r="830">
          <cell r="K830">
            <v>0</v>
          </cell>
          <cell r="L830"/>
          <cell r="M830"/>
          <cell r="N830"/>
          <cell r="O830">
            <v>0</v>
          </cell>
          <cell r="P830">
            <v>96.590909090909093</v>
          </cell>
        </row>
        <row r="831">
          <cell r="K831">
            <v>0</v>
          </cell>
          <cell r="L831"/>
          <cell r="M831"/>
          <cell r="N831"/>
          <cell r="O831">
            <v>0</v>
          </cell>
        </row>
        <row r="832">
          <cell r="K832">
            <v>0</v>
          </cell>
          <cell r="L832"/>
          <cell r="M832"/>
          <cell r="N832"/>
          <cell r="O832">
            <v>0</v>
          </cell>
          <cell r="P832">
            <v>96.590909090909093</v>
          </cell>
        </row>
        <row r="833">
          <cell r="K833">
            <v>0</v>
          </cell>
          <cell r="L833"/>
          <cell r="M833"/>
          <cell r="N833"/>
          <cell r="O833">
            <v>0</v>
          </cell>
        </row>
        <row r="834">
          <cell r="K834">
            <v>0</v>
          </cell>
          <cell r="L834"/>
          <cell r="M834"/>
          <cell r="N834"/>
          <cell r="O834">
            <v>0</v>
          </cell>
          <cell r="P834">
            <v>96.590909090909093</v>
          </cell>
        </row>
        <row r="835">
          <cell r="K835">
            <v>0</v>
          </cell>
          <cell r="L835"/>
          <cell r="M835"/>
          <cell r="N835"/>
          <cell r="O835">
            <v>0</v>
          </cell>
        </row>
        <row r="836">
          <cell r="K836">
            <v>0</v>
          </cell>
          <cell r="L836"/>
          <cell r="M836"/>
          <cell r="N836"/>
          <cell r="O836">
            <v>0</v>
          </cell>
          <cell r="P836">
            <v>96.590909090909093</v>
          </cell>
        </row>
        <row r="837">
          <cell r="K837">
            <v>0</v>
          </cell>
          <cell r="L837"/>
          <cell r="M837"/>
          <cell r="N837"/>
          <cell r="O837">
            <v>0</v>
          </cell>
        </row>
        <row r="838">
          <cell r="K838">
            <v>0</v>
          </cell>
          <cell r="L838"/>
          <cell r="M838"/>
          <cell r="N838"/>
          <cell r="O838">
            <v>0</v>
          </cell>
          <cell r="P838">
            <v>96.590909090909093</v>
          </cell>
        </row>
        <row r="839">
          <cell r="K839">
            <v>0</v>
          </cell>
          <cell r="L839"/>
          <cell r="M839"/>
          <cell r="N839"/>
          <cell r="O839">
            <v>0</v>
          </cell>
        </row>
        <row r="840">
          <cell r="K840">
            <v>0</v>
          </cell>
          <cell r="L840"/>
          <cell r="M840"/>
          <cell r="N840"/>
          <cell r="O840">
            <v>0</v>
          </cell>
          <cell r="P840">
            <v>96.590909090909093</v>
          </cell>
        </row>
        <row r="841">
          <cell r="K841">
            <v>0</v>
          </cell>
          <cell r="L841"/>
          <cell r="M841"/>
          <cell r="N841"/>
          <cell r="O841">
            <v>0</v>
          </cell>
        </row>
        <row r="842">
          <cell r="K842">
            <v>2344.1022727272725</v>
          </cell>
          <cell r="L842"/>
          <cell r="M842"/>
          <cell r="N842"/>
          <cell r="O842">
            <v>905.61363636363637</v>
          </cell>
          <cell r="P842">
            <v>96.590909090909093</v>
          </cell>
        </row>
        <row r="875">
          <cell r="J875">
            <v>70985</v>
          </cell>
        </row>
      </sheetData>
      <sheetData sheetId="2">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L243"/>
          <cell r="M243"/>
          <cell r="N243"/>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3">
          <cell r="J303">
            <v>1230.5178679999999</v>
          </cell>
        </row>
        <row r="309">
          <cell r="J309">
            <v>1230.5178679999999</v>
          </cell>
        </row>
        <row r="311">
          <cell r="J311">
            <v>1230.5178679999999</v>
          </cell>
        </row>
        <row r="317">
          <cell r="J317">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81">
          <cell r="K481">
            <v>2629972.5227272729</v>
          </cell>
          <cell r="L481"/>
          <cell r="M481"/>
          <cell r="N481"/>
          <cell r="O481">
            <v>793203.32954545459</v>
          </cell>
        </row>
        <row r="487">
          <cell r="K487">
            <v>20837.5</v>
          </cell>
          <cell r="L487"/>
          <cell r="M487"/>
          <cell r="N487"/>
          <cell r="O487">
            <v>6625</v>
          </cell>
        </row>
        <row r="504">
          <cell r="K504">
            <v>4401.772727272727</v>
          </cell>
          <cell r="L504"/>
          <cell r="M504"/>
          <cell r="N504"/>
          <cell r="O504">
            <v>1409.9431818181818</v>
          </cell>
          <cell r="P504">
            <v>96.590909090909093</v>
          </cell>
        </row>
        <row r="505">
          <cell r="K505">
            <v>4669.37</v>
          </cell>
          <cell r="L505">
            <v>241.5</v>
          </cell>
        </row>
        <row r="506">
          <cell r="K506">
            <v>4204.75</v>
          </cell>
          <cell r="L506"/>
          <cell r="M506"/>
          <cell r="N506"/>
          <cell r="O506">
            <v>977.10227272727275</v>
          </cell>
          <cell r="P506">
            <v>96.590909090909093</v>
          </cell>
        </row>
        <row r="507">
          <cell r="K507">
            <v>22761.5</v>
          </cell>
          <cell r="L507">
            <v>1177.9100000000001</v>
          </cell>
        </row>
        <row r="508">
          <cell r="K508">
            <v>3838.7159090909095</v>
          </cell>
          <cell r="L508"/>
          <cell r="M508"/>
          <cell r="N508"/>
          <cell r="O508">
            <v>962.84090909090901</v>
          </cell>
          <cell r="P508">
            <v>96.590909090909093</v>
          </cell>
        </row>
        <row r="509">
          <cell r="K509">
            <v>16454.57</v>
          </cell>
          <cell r="L509">
            <v>851</v>
          </cell>
        </row>
        <row r="510">
          <cell r="K510">
            <v>4204.75</v>
          </cell>
          <cell r="L510"/>
          <cell r="M510"/>
          <cell r="N510"/>
          <cell r="O510">
            <v>977.10227272727275</v>
          </cell>
          <cell r="P510">
            <v>96.590909090909093</v>
          </cell>
        </row>
        <row r="511">
          <cell r="K511">
            <v>10851.11</v>
          </cell>
          <cell r="L511">
            <v>561.55999999999995</v>
          </cell>
        </row>
        <row r="512">
          <cell r="K512">
            <v>2052.5227272727275</v>
          </cell>
          <cell r="L512"/>
          <cell r="M512"/>
          <cell r="N512"/>
          <cell r="O512">
            <v>1088.25</v>
          </cell>
          <cell r="P512">
            <v>96.590909090909093</v>
          </cell>
        </row>
        <row r="513">
          <cell r="K513">
            <v>128077.78</v>
          </cell>
          <cell r="L513">
            <v>6628.05</v>
          </cell>
        </row>
        <row r="514">
          <cell r="K514">
            <v>2383.988636363636</v>
          </cell>
          <cell r="L514"/>
          <cell r="M514"/>
          <cell r="N514"/>
          <cell r="O514">
            <v>1039.6022727272727</v>
          </cell>
          <cell r="P514">
            <v>96.590909090909093</v>
          </cell>
        </row>
        <row r="515">
          <cell r="K515">
            <v>42356.7</v>
          </cell>
          <cell r="L515">
            <v>2191.96</v>
          </cell>
        </row>
        <row r="516">
          <cell r="K516">
            <v>0</v>
          </cell>
          <cell r="L516"/>
          <cell r="M516"/>
          <cell r="N516"/>
          <cell r="O516">
            <v>0</v>
          </cell>
          <cell r="P516">
            <v>96.590909090909093</v>
          </cell>
        </row>
        <row r="517">
          <cell r="K517">
            <v>0</v>
          </cell>
          <cell r="L517"/>
          <cell r="M517"/>
          <cell r="N517"/>
          <cell r="O517">
            <v>0</v>
          </cell>
        </row>
        <row r="518">
          <cell r="K518">
            <v>0</v>
          </cell>
          <cell r="L518"/>
          <cell r="M518"/>
          <cell r="N518"/>
          <cell r="O518">
            <v>0</v>
          </cell>
          <cell r="P518">
            <v>96.590909090909093</v>
          </cell>
        </row>
        <row r="519">
          <cell r="K519">
            <v>0</v>
          </cell>
          <cell r="L519"/>
          <cell r="M519"/>
          <cell r="N519"/>
          <cell r="O519">
            <v>0</v>
          </cell>
        </row>
        <row r="520">
          <cell r="K520">
            <v>0</v>
          </cell>
          <cell r="L520"/>
          <cell r="M520"/>
          <cell r="N520"/>
          <cell r="O520">
            <v>0</v>
          </cell>
          <cell r="P520">
            <v>96.590909090909093</v>
          </cell>
        </row>
        <row r="521">
          <cell r="K521">
            <v>0</v>
          </cell>
          <cell r="L521"/>
          <cell r="M521"/>
          <cell r="N521"/>
          <cell r="O521">
            <v>0</v>
          </cell>
        </row>
        <row r="522">
          <cell r="K522">
            <v>2383.988636363636</v>
          </cell>
          <cell r="L522"/>
          <cell r="M522"/>
          <cell r="N522"/>
          <cell r="O522">
            <v>1141.875</v>
          </cell>
          <cell r="P522">
            <v>96.590909090909093</v>
          </cell>
        </row>
        <row r="524">
          <cell r="K524">
            <v>798.43181818181813</v>
          </cell>
          <cell r="L524"/>
          <cell r="M524"/>
          <cell r="N524"/>
          <cell r="O524">
            <v>540.86363636363637</v>
          </cell>
          <cell r="P524">
            <v>96.590909090909093</v>
          </cell>
        </row>
        <row r="525">
          <cell r="K525">
            <v>0</v>
          </cell>
          <cell r="L525"/>
          <cell r="M525"/>
          <cell r="N525"/>
          <cell r="O525">
            <v>0</v>
          </cell>
        </row>
        <row r="526">
          <cell r="K526">
            <v>0</v>
          </cell>
          <cell r="L526"/>
          <cell r="M526"/>
          <cell r="N526"/>
          <cell r="O526">
            <v>0</v>
          </cell>
          <cell r="P526">
            <v>96.590909090909093</v>
          </cell>
        </row>
        <row r="527">
          <cell r="K527">
            <v>0</v>
          </cell>
          <cell r="L527"/>
          <cell r="M527"/>
          <cell r="N527"/>
          <cell r="O527">
            <v>0</v>
          </cell>
        </row>
        <row r="528">
          <cell r="K528">
            <v>0</v>
          </cell>
          <cell r="L528"/>
          <cell r="M528"/>
          <cell r="N528"/>
          <cell r="O528">
            <v>0</v>
          </cell>
          <cell r="P528">
            <v>96.590909090909093</v>
          </cell>
        </row>
        <row r="529">
          <cell r="K529">
            <v>0</v>
          </cell>
          <cell r="L529"/>
          <cell r="M529"/>
          <cell r="N529"/>
          <cell r="O529">
            <v>0</v>
          </cell>
        </row>
        <row r="530">
          <cell r="K530">
            <v>0</v>
          </cell>
          <cell r="L530"/>
          <cell r="M530"/>
          <cell r="N530"/>
          <cell r="O530">
            <v>0</v>
          </cell>
          <cell r="P530">
            <v>96.590909090909093</v>
          </cell>
        </row>
        <row r="531">
          <cell r="K531">
            <v>0</v>
          </cell>
          <cell r="L531"/>
          <cell r="M531"/>
          <cell r="N531"/>
          <cell r="O531">
            <v>0</v>
          </cell>
        </row>
        <row r="532">
          <cell r="K532">
            <v>0</v>
          </cell>
          <cell r="L532"/>
          <cell r="M532"/>
          <cell r="N532"/>
          <cell r="O532">
            <v>0</v>
          </cell>
          <cell r="P532">
            <v>96.590909090909093</v>
          </cell>
        </row>
        <row r="533">
          <cell r="K533">
            <v>0</v>
          </cell>
          <cell r="L533"/>
          <cell r="M533"/>
          <cell r="N533"/>
          <cell r="O533">
            <v>0</v>
          </cell>
        </row>
        <row r="534">
          <cell r="K534">
            <v>4089.4772727272725</v>
          </cell>
          <cell r="L534"/>
          <cell r="M534"/>
          <cell r="N534"/>
          <cell r="O534">
            <v>2676.1363636363635</v>
          </cell>
          <cell r="P534">
            <v>96.590909090909093</v>
          </cell>
        </row>
        <row r="535">
          <cell r="K535">
            <v>0</v>
          </cell>
          <cell r="L535"/>
          <cell r="M535"/>
          <cell r="N535"/>
          <cell r="O535">
            <v>0</v>
          </cell>
        </row>
        <row r="536">
          <cell r="K536">
            <v>4089.4772727272725</v>
          </cell>
          <cell r="L536"/>
          <cell r="M536"/>
          <cell r="N536"/>
          <cell r="O536">
            <v>2676.1363636363635</v>
          </cell>
          <cell r="P536">
            <v>96.590909090909093</v>
          </cell>
        </row>
        <row r="537">
          <cell r="K537">
            <v>0</v>
          </cell>
          <cell r="L537"/>
          <cell r="M537"/>
          <cell r="N537"/>
          <cell r="O537">
            <v>0</v>
          </cell>
        </row>
        <row r="538">
          <cell r="K538">
            <v>4089.4772727272725</v>
          </cell>
          <cell r="L538"/>
          <cell r="M538"/>
          <cell r="N538"/>
          <cell r="O538">
            <v>2676.1363636363635</v>
          </cell>
          <cell r="P538">
            <v>96.590909090909093</v>
          </cell>
        </row>
        <row r="539">
          <cell r="K539">
            <v>0</v>
          </cell>
          <cell r="L539"/>
          <cell r="M539"/>
          <cell r="N539"/>
          <cell r="O539">
            <v>0</v>
          </cell>
        </row>
        <row r="540">
          <cell r="K540">
            <v>4089.4772727272725</v>
          </cell>
          <cell r="L540"/>
          <cell r="M540"/>
          <cell r="N540"/>
          <cell r="O540">
            <v>2676.1363636363635</v>
          </cell>
          <cell r="P540">
            <v>96.590909090909093</v>
          </cell>
        </row>
        <row r="541">
          <cell r="K541">
            <v>0</v>
          </cell>
          <cell r="L541"/>
          <cell r="M541"/>
          <cell r="N541"/>
          <cell r="O541">
            <v>0</v>
          </cell>
        </row>
        <row r="542">
          <cell r="K542">
            <v>4089.4772727272725</v>
          </cell>
          <cell r="L542"/>
          <cell r="M542"/>
          <cell r="N542"/>
          <cell r="O542">
            <v>2676.1363636363635</v>
          </cell>
          <cell r="P542">
            <v>96.590909090909093</v>
          </cell>
        </row>
        <row r="543">
          <cell r="K543">
            <v>0</v>
          </cell>
          <cell r="L543"/>
          <cell r="M543"/>
          <cell r="N543"/>
          <cell r="O543">
            <v>0</v>
          </cell>
        </row>
        <row r="544">
          <cell r="K544">
            <v>4089.4772727272725</v>
          </cell>
          <cell r="L544"/>
          <cell r="M544"/>
          <cell r="N544"/>
          <cell r="O544">
            <v>2676.1363636363635</v>
          </cell>
          <cell r="P544">
            <v>96.590909090909093</v>
          </cell>
        </row>
        <row r="545">
          <cell r="K545">
            <v>0</v>
          </cell>
          <cell r="L545"/>
          <cell r="M545"/>
          <cell r="N545"/>
          <cell r="O545">
            <v>0</v>
          </cell>
        </row>
        <row r="546">
          <cell r="K546">
            <v>3425.840909090909</v>
          </cell>
          <cell r="L546"/>
          <cell r="M546"/>
          <cell r="N546"/>
          <cell r="O546">
            <v>1931.2727272727273</v>
          </cell>
          <cell r="P546">
            <v>96.590909090909093</v>
          </cell>
        </row>
        <row r="547">
          <cell r="K547">
            <v>0</v>
          </cell>
          <cell r="L547"/>
          <cell r="M547"/>
          <cell r="N547"/>
          <cell r="O547">
            <v>0</v>
          </cell>
        </row>
        <row r="548">
          <cell r="K548">
            <v>3099.9772727272725</v>
          </cell>
          <cell r="L548"/>
          <cell r="M548"/>
          <cell r="N548"/>
          <cell r="O548">
            <v>1891.0227272727273</v>
          </cell>
          <cell r="P548">
            <v>96.590909090909093</v>
          </cell>
        </row>
        <row r="549">
          <cell r="K549">
            <v>0</v>
          </cell>
          <cell r="L549"/>
          <cell r="M549"/>
          <cell r="N549"/>
          <cell r="O549">
            <v>0</v>
          </cell>
        </row>
        <row r="550">
          <cell r="K550">
            <v>3296.863636363636</v>
          </cell>
          <cell r="L550"/>
          <cell r="M550"/>
          <cell r="N550"/>
          <cell r="O550">
            <v>1956.3636363636363</v>
          </cell>
          <cell r="P550">
            <v>96.590909090909093</v>
          </cell>
        </row>
        <row r="551">
          <cell r="K551">
            <v>0</v>
          </cell>
          <cell r="L551"/>
          <cell r="M551"/>
          <cell r="N551"/>
          <cell r="O551">
            <v>0</v>
          </cell>
        </row>
        <row r="552">
          <cell r="K552">
            <v>0</v>
          </cell>
          <cell r="L552"/>
          <cell r="M552"/>
          <cell r="N552"/>
          <cell r="O552">
            <v>0</v>
          </cell>
          <cell r="P552">
            <v>96.590909090909093</v>
          </cell>
        </row>
        <row r="553">
          <cell r="K553">
            <v>0</v>
          </cell>
          <cell r="L553"/>
          <cell r="M553"/>
          <cell r="N553"/>
          <cell r="O553">
            <v>0</v>
          </cell>
        </row>
        <row r="554">
          <cell r="K554">
            <v>0</v>
          </cell>
          <cell r="L554"/>
          <cell r="M554"/>
          <cell r="N554"/>
          <cell r="O554">
            <v>0</v>
          </cell>
          <cell r="P554">
            <v>96.590909090909093</v>
          </cell>
        </row>
        <row r="555">
          <cell r="K555">
            <v>0</v>
          </cell>
          <cell r="L555"/>
          <cell r="M555"/>
          <cell r="N555"/>
          <cell r="O555">
            <v>0</v>
          </cell>
        </row>
        <row r="556">
          <cell r="K556">
            <v>0</v>
          </cell>
          <cell r="L556"/>
          <cell r="M556"/>
          <cell r="N556"/>
          <cell r="O556">
            <v>0</v>
          </cell>
          <cell r="P556">
            <v>96.590909090909093</v>
          </cell>
        </row>
        <row r="557">
          <cell r="K557">
            <v>0</v>
          </cell>
          <cell r="L557"/>
          <cell r="M557"/>
          <cell r="N557"/>
          <cell r="O557">
            <v>0</v>
          </cell>
        </row>
        <row r="558">
          <cell r="K558">
            <v>0</v>
          </cell>
          <cell r="L558"/>
          <cell r="M558"/>
          <cell r="N558"/>
          <cell r="O558">
            <v>0</v>
          </cell>
          <cell r="P558">
            <v>96.590909090909093</v>
          </cell>
        </row>
        <row r="559">
          <cell r="K559">
            <v>0</v>
          </cell>
          <cell r="L559"/>
          <cell r="M559"/>
          <cell r="N559"/>
          <cell r="O559">
            <v>0</v>
          </cell>
        </row>
        <row r="560">
          <cell r="K560">
            <v>18464.375</v>
          </cell>
          <cell r="L560"/>
          <cell r="M560"/>
          <cell r="N560"/>
          <cell r="O560">
            <v>8506.613636363636</v>
          </cell>
          <cell r="P560">
            <v>96.590909090909093</v>
          </cell>
        </row>
        <row r="561">
          <cell r="K561">
            <v>0</v>
          </cell>
          <cell r="L561"/>
          <cell r="M561"/>
          <cell r="N561"/>
          <cell r="O561">
            <v>0</v>
          </cell>
        </row>
        <row r="562">
          <cell r="K562">
            <v>0</v>
          </cell>
          <cell r="L562"/>
          <cell r="M562"/>
          <cell r="N562"/>
          <cell r="O562">
            <v>0</v>
          </cell>
          <cell r="P562">
            <v>96.590909090909093</v>
          </cell>
        </row>
        <row r="563">
          <cell r="K563">
            <v>0</v>
          </cell>
          <cell r="L563"/>
          <cell r="M563"/>
          <cell r="N563"/>
          <cell r="O563">
            <v>0</v>
          </cell>
        </row>
        <row r="564">
          <cell r="K564">
            <v>0</v>
          </cell>
          <cell r="L564"/>
          <cell r="M564"/>
          <cell r="N564"/>
          <cell r="O564">
            <v>0</v>
          </cell>
          <cell r="P564">
            <v>96.590909090909093</v>
          </cell>
        </row>
        <row r="565">
          <cell r="K565">
            <v>0</v>
          </cell>
          <cell r="L565"/>
          <cell r="M565"/>
          <cell r="N565"/>
          <cell r="O565">
            <v>0</v>
          </cell>
        </row>
        <row r="566">
          <cell r="K566">
            <v>0</v>
          </cell>
          <cell r="L566"/>
          <cell r="M566"/>
          <cell r="N566"/>
          <cell r="O566">
            <v>0</v>
          </cell>
          <cell r="P566">
            <v>96.590909090909093</v>
          </cell>
        </row>
        <row r="567">
          <cell r="K567">
            <v>0</v>
          </cell>
          <cell r="L567"/>
          <cell r="M567"/>
          <cell r="N567"/>
          <cell r="O567">
            <v>0</v>
          </cell>
        </row>
        <row r="568">
          <cell r="K568">
            <v>0</v>
          </cell>
          <cell r="L568"/>
          <cell r="M568"/>
          <cell r="N568"/>
          <cell r="O568">
            <v>0</v>
          </cell>
          <cell r="P568">
            <v>96.590909090909093</v>
          </cell>
        </row>
        <row r="569">
          <cell r="K569">
            <v>0</v>
          </cell>
          <cell r="L569"/>
          <cell r="M569"/>
          <cell r="N569"/>
          <cell r="O569">
            <v>0</v>
          </cell>
        </row>
        <row r="570">
          <cell r="K570">
            <v>10832.840909090908</v>
          </cell>
          <cell r="L570"/>
          <cell r="M570"/>
          <cell r="N570"/>
          <cell r="O570">
            <v>7764.5681818181811</v>
          </cell>
          <cell r="P570">
            <v>96.590909090909093</v>
          </cell>
        </row>
        <row r="571">
          <cell r="O571">
            <v>0</v>
          </cell>
        </row>
        <row r="572">
          <cell r="I572">
            <v>315.81</v>
          </cell>
          <cell r="J572">
            <v>1680</v>
          </cell>
          <cell r="K572">
            <v>15206.362727272728</v>
          </cell>
          <cell r="L572">
            <v>1052.29</v>
          </cell>
          <cell r="M572"/>
          <cell r="N572">
            <v>140</v>
          </cell>
          <cell r="O572">
            <v>3454.875</v>
          </cell>
          <cell r="P572">
            <v>376.59090909090912</v>
          </cell>
        </row>
        <row r="573">
          <cell r="K573">
            <v>0</v>
          </cell>
          <cell r="L573"/>
          <cell r="M573"/>
          <cell r="N573"/>
          <cell r="O573">
            <v>0</v>
          </cell>
        </row>
        <row r="574">
          <cell r="I574">
            <v>315.81</v>
          </cell>
          <cell r="J574">
            <v>1680</v>
          </cell>
          <cell r="K574">
            <v>14933.294545454544</v>
          </cell>
          <cell r="L574">
            <v>1052.69</v>
          </cell>
          <cell r="M574"/>
          <cell r="N574">
            <v>140</v>
          </cell>
          <cell r="O574">
            <v>3200.556818181818</v>
          </cell>
          <cell r="P574">
            <v>376.59090909090912</v>
          </cell>
        </row>
        <row r="575">
          <cell r="K575">
            <v>0</v>
          </cell>
          <cell r="L575"/>
          <cell r="M575"/>
          <cell r="N575"/>
          <cell r="O575">
            <v>0</v>
          </cell>
        </row>
        <row r="576">
          <cell r="K576">
            <v>0</v>
          </cell>
          <cell r="L576"/>
          <cell r="M576"/>
          <cell r="N576"/>
          <cell r="O576">
            <v>0</v>
          </cell>
          <cell r="P576">
            <v>96.590909090909093</v>
          </cell>
        </row>
        <row r="577">
          <cell r="K577">
            <v>0</v>
          </cell>
          <cell r="L577"/>
          <cell r="M577"/>
          <cell r="N577"/>
          <cell r="O577">
            <v>0</v>
          </cell>
        </row>
        <row r="578">
          <cell r="I578">
            <v>315.75</v>
          </cell>
          <cell r="J578">
            <v>1680</v>
          </cell>
          <cell r="K578">
            <v>15204.832727272726</v>
          </cell>
          <cell r="L578">
            <v>1052.51</v>
          </cell>
          <cell r="M578"/>
          <cell r="N578">
            <v>140</v>
          </cell>
          <cell r="O578">
            <v>3568.5113636363635</v>
          </cell>
          <cell r="P578">
            <v>376.59090909090912</v>
          </cell>
        </row>
        <row r="579">
          <cell r="K579">
            <v>0</v>
          </cell>
          <cell r="L579"/>
          <cell r="M579"/>
          <cell r="N579"/>
          <cell r="O579">
            <v>0</v>
          </cell>
        </row>
        <row r="580">
          <cell r="I580">
            <v>378.24</v>
          </cell>
          <cell r="J580">
            <v>1680</v>
          </cell>
          <cell r="K580">
            <v>17016.762727272726</v>
          </cell>
          <cell r="L580">
            <v>1260.78</v>
          </cell>
          <cell r="M580"/>
          <cell r="N580">
            <v>140</v>
          </cell>
          <cell r="O580">
            <v>3568.5113636363635</v>
          </cell>
          <cell r="P580">
            <v>376.59090909090912</v>
          </cell>
        </row>
        <row r="581">
          <cell r="K581">
            <v>0</v>
          </cell>
          <cell r="L581"/>
          <cell r="M581"/>
          <cell r="N581"/>
          <cell r="O581">
            <v>0</v>
          </cell>
        </row>
        <row r="582">
          <cell r="I582">
            <v>505.08</v>
          </cell>
          <cell r="J582">
            <v>1680</v>
          </cell>
          <cell r="K582">
            <v>20695.312727272729</v>
          </cell>
          <cell r="L582">
            <v>1683.61</v>
          </cell>
          <cell r="M582"/>
          <cell r="N582">
            <v>140</v>
          </cell>
          <cell r="O582">
            <v>3568.5113636363635</v>
          </cell>
          <cell r="P582">
            <v>376.59090909090912</v>
          </cell>
        </row>
        <row r="583">
          <cell r="K583">
            <v>0</v>
          </cell>
          <cell r="L583"/>
          <cell r="M583"/>
          <cell r="N583"/>
          <cell r="O583">
            <v>0</v>
          </cell>
        </row>
        <row r="584">
          <cell r="I584">
            <v>669.46</v>
          </cell>
          <cell r="J584">
            <v>1680</v>
          </cell>
          <cell r="K584">
            <v>25462.232727272727</v>
          </cell>
          <cell r="L584">
            <v>2231.52</v>
          </cell>
          <cell r="M584"/>
          <cell r="N584">
            <v>140</v>
          </cell>
          <cell r="O584">
            <v>3568.5113636363635</v>
          </cell>
          <cell r="P584">
            <v>376.59090909090912</v>
          </cell>
        </row>
        <row r="585">
          <cell r="K585">
            <v>0</v>
          </cell>
          <cell r="L585"/>
          <cell r="M585"/>
          <cell r="N585"/>
          <cell r="O585">
            <v>0</v>
          </cell>
        </row>
        <row r="586">
          <cell r="I586">
            <v>669.46</v>
          </cell>
          <cell r="J586">
            <v>1680</v>
          </cell>
          <cell r="K586">
            <v>27317.630454545455</v>
          </cell>
          <cell r="L586">
            <v>2231.52</v>
          </cell>
          <cell r="M586"/>
          <cell r="N586">
            <v>140</v>
          </cell>
          <cell r="O586">
            <v>5399.193181818182</v>
          </cell>
          <cell r="P586">
            <v>376.59090909090912</v>
          </cell>
        </row>
        <row r="587">
          <cell r="K587">
            <v>0</v>
          </cell>
          <cell r="L587"/>
          <cell r="M587"/>
          <cell r="N587"/>
          <cell r="O587">
            <v>0</v>
          </cell>
        </row>
        <row r="588">
          <cell r="K588">
            <v>20195.897727272728</v>
          </cell>
          <cell r="L588"/>
          <cell r="M588"/>
          <cell r="N588"/>
          <cell r="O588">
            <v>8074.988636363636</v>
          </cell>
          <cell r="P588">
            <v>96.590909090909093</v>
          </cell>
        </row>
        <row r="589">
          <cell r="K589">
            <v>0</v>
          </cell>
          <cell r="L589"/>
          <cell r="M589"/>
          <cell r="N589"/>
          <cell r="O589">
            <v>0</v>
          </cell>
        </row>
        <row r="590">
          <cell r="K590">
            <v>20195.897727272728</v>
          </cell>
          <cell r="L590"/>
          <cell r="M590"/>
          <cell r="N590"/>
          <cell r="O590">
            <v>8074.988636363636</v>
          </cell>
          <cell r="P590">
            <v>96.590909090909093</v>
          </cell>
        </row>
        <row r="591">
          <cell r="K591">
            <v>0</v>
          </cell>
          <cell r="L591"/>
          <cell r="M591"/>
          <cell r="N591"/>
          <cell r="O591">
            <v>0</v>
          </cell>
        </row>
        <row r="592">
          <cell r="K592">
            <v>20195.897727272728</v>
          </cell>
          <cell r="L592"/>
          <cell r="M592"/>
          <cell r="N592"/>
          <cell r="O592">
            <v>8074.988636363636</v>
          </cell>
          <cell r="P592">
            <v>96.590909090909093</v>
          </cell>
        </row>
        <row r="593">
          <cell r="K593">
            <v>0</v>
          </cell>
          <cell r="L593"/>
          <cell r="M593"/>
          <cell r="N593"/>
          <cell r="O593">
            <v>0</v>
          </cell>
        </row>
        <row r="594">
          <cell r="K594">
            <v>20195.897727272728</v>
          </cell>
          <cell r="L594"/>
          <cell r="M594"/>
          <cell r="N594"/>
          <cell r="O594">
            <v>8074.988636363636</v>
          </cell>
          <cell r="P594">
            <v>96.590909090909093</v>
          </cell>
        </row>
        <row r="595">
          <cell r="K595">
            <v>0</v>
          </cell>
          <cell r="L595"/>
          <cell r="M595"/>
          <cell r="N595"/>
          <cell r="O595">
            <v>0</v>
          </cell>
        </row>
        <row r="596">
          <cell r="K596">
            <v>20195.897727272728</v>
          </cell>
          <cell r="L596"/>
          <cell r="M596"/>
          <cell r="N596"/>
          <cell r="O596">
            <v>8074.988636363636</v>
          </cell>
          <cell r="P596">
            <v>96.590909090909093</v>
          </cell>
        </row>
        <row r="597">
          <cell r="K597">
            <v>0</v>
          </cell>
          <cell r="L597"/>
          <cell r="M597"/>
          <cell r="N597"/>
          <cell r="O597">
            <v>0</v>
          </cell>
        </row>
        <row r="598">
          <cell r="K598">
            <v>198.43181818181819</v>
          </cell>
          <cell r="L598"/>
          <cell r="M598"/>
          <cell r="N598"/>
          <cell r="O598">
            <v>62.909090909090907</v>
          </cell>
          <cell r="P598">
            <v>96.590909090909093</v>
          </cell>
        </row>
        <row r="599">
          <cell r="K599">
            <v>0</v>
          </cell>
          <cell r="L599"/>
          <cell r="M599"/>
          <cell r="N599"/>
          <cell r="O599">
            <v>0</v>
          </cell>
        </row>
        <row r="600">
          <cell r="K600">
            <v>0</v>
          </cell>
          <cell r="L600"/>
          <cell r="M600"/>
          <cell r="N600"/>
          <cell r="O600">
            <v>0</v>
          </cell>
          <cell r="P600">
            <v>96.590909090909093</v>
          </cell>
        </row>
        <row r="601">
          <cell r="K601">
            <v>0</v>
          </cell>
          <cell r="L601"/>
          <cell r="M601"/>
          <cell r="N601"/>
          <cell r="O601">
            <v>0</v>
          </cell>
        </row>
        <row r="602">
          <cell r="K602">
            <v>685.38636363636363</v>
          </cell>
          <cell r="L602"/>
          <cell r="M602"/>
          <cell r="N602"/>
          <cell r="O602">
            <v>444.11363636363637</v>
          </cell>
          <cell r="P602">
            <v>96.590909090909093</v>
          </cell>
        </row>
        <row r="603">
          <cell r="K603">
            <v>0</v>
          </cell>
          <cell r="L603"/>
          <cell r="M603"/>
          <cell r="N603"/>
          <cell r="O603">
            <v>0</v>
          </cell>
        </row>
        <row r="604">
          <cell r="K604">
            <v>15347.284090909092</v>
          </cell>
          <cell r="L604"/>
          <cell r="M604"/>
          <cell r="N604"/>
          <cell r="O604">
            <v>3792.7159090909095</v>
          </cell>
          <cell r="P604">
            <v>96.590909090909093</v>
          </cell>
        </row>
        <row r="605">
          <cell r="K605">
            <v>0</v>
          </cell>
          <cell r="L605"/>
          <cell r="M605"/>
          <cell r="N605"/>
          <cell r="O605">
            <v>0</v>
          </cell>
        </row>
        <row r="606">
          <cell r="K606">
            <v>4454.545454545455</v>
          </cell>
          <cell r="L606"/>
          <cell r="M606"/>
          <cell r="N606"/>
          <cell r="O606">
            <v>1909.090909090909</v>
          </cell>
          <cell r="P606">
            <v>96.590909090909093</v>
          </cell>
        </row>
        <row r="607">
          <cell r="K607">
            <v>0</v>
          </cell>
          <cell r="L607"/>
          <cell r="M607"/>
          <cell r="N607"/>
          <cell r="O607">
            <v>0</v>
          </cell>
        </row>
        <row r="608">
          <cell r="I608">
            <v>315.81</v>
          </cell>
          <cell r="J608">
            <v>1680</v>
          </cell>
          <cell r="K608">
            <v>15206.362727272728</v>
          </cell>
          <cell r="L608">
            <v>1052.69</v>
          </cell>
          <cell r="M608"/>
          <cell r="N608">
            <v>140</v>
          </cell>
          <cell r="O608">
            <v>3454.875</v>
          </cell>
          <cell r="P608">
            <v>376.59090909090912</v>
          </cell>
        </row>
        <row r="609">
          <cell r="K609">
            <v>0</v>
          </cell>
          <cell r="L609"/>
          <cell r="M609"/>
          <cell r="N609"/>
          <cell r="O609">
            <v>0</v>
          </cell>
        </row>
        <row r="610">
          <cell r="K610">
            <v>3828.25</v>
          </cell>
          <cell r="L610"/>
          <cell r="M610"/>
          <cell r="N610"/>
          <cell r="O610">
            <v>312.90909090909093</v>
          </cell>
          <cell r="P610">
            <v>96.590909090909093</v>
          </cell>
        </row>
        <row r="611">
          <cell r="K611">
            <v>861.47</v>
          </cell>
          <cell r="L611">
            <v>43.08</v>
          </cell>
          <cell r="M611"/>
          <cell r="N611"/>
          <cell r="O611">
            <v>0</v>
          </cell>
        </row>
        <row r="612">
          <cell r="I612">
            <v>492.34</v>
          </cell>
          <cell r="J612">
            <v>1680</v>
          </cell>
          <cell r="K612">
            <v>18938.038636363635</v>
          </cell>
          <cell r="L612">
            <v>1641.14</v>
          </cell>
          <cell r="M612"/>
          <cell r="N612">
            <v>140</v>
          </cell>
          <cell r="O612">
            <v>2183.340909090909</v>
          </cell>
          <cell r="P612">
            <v>376.59090909090912</v>
          </cell>
        </row>
        <row r="613">
          <cell r="K613">
            <v>0</v>
          </cell>
          <cell r="L613"/>
          <cell r="M613"/>
          <cell r="N613"/>
          <cell r="O613">
            <v>0</v>
          </cell>
        </row>
        <row r="614">
          <cell r="I614">
            <v>585.85</v>
          </cell>
          <cell r="J614">
            <v>1680</v>
          </cell>
          <cell r="K614">
            <v>21649.828636363636</v>
          </cell>
          <cell r="L614">
            <v>1952.83</v>
          </cell>
          <cell r="M614"/>
          <cell r="N614">
            <v>140</v>
          </cell>
          <cell r="O614">
            <v>2183.340909090909</v>
          </cell>
          <cell r="P614">
            <v>376.59090909090912</v>
          </cell>
        </row>
        <row r="615">
          <cell r="K615">
            <v>0</v>
          </cell>
          <cell r="L615"/>
          <cell r="M615"/>
          <cell r="N615"/>
          <cell r="O615">
            <v>0</v>
          </cell>
        </row>
        <row r="616">
          <cell r="I616">
            <v>764.06</v>
          </cell>
          <cell r="J616">
            <v>1680</v>
          </cell>
          <cell r="K616">
            <v>26818.048636363637</v>
          </cell>
          <cell r="L616">
            <v>2546.88</v>
          </cell>
          <cell r="M616"/>
          <cell r="N616">
            <v>140</v>
          </cell>
          <cell r="O616">
            <v>2183.340909090909</v>
          </cell>
          <cell r="P616">
            <v>376.59090909090912</v>
          </cell>
        </row>
        <row r="617">
          <cell r="K617">
            <v>0</v>
          </cell>
          <cell r="L617"/>
          <cell r="M617"/>
          <cell r="N617"/>
          <cell r="O617">
            <v>0</v>
          </cell>
        </row>
        <row r="618">
          <cell r="I618">
            <v>1158.6500000000001</v>
          </cell>
          <cell r="J618">
            <v>1680</v>
          </cell>
          <cell r="K618">
            <v>38261.088636363638</v>
          </cell>
          <cell r="L618">
            <v>3862.17</v>
          </cell>
          <cell r="M618"/>
          <cell r="N618">
            <v>140</v>
          </cell>
          <cell r="O618">
            <v>2183.340909090909</v>
          </cell>
          <cell r="P618">
            <v>376.59090909090912</v>
          </cell>
        </row>
        <row r="619">
          <cell r="K619">
            <v>0</v>
          </cell>
          <cell r="L619"/>
          <cell r="M619"/>
          <cell r="N619"/>
          <cell r="O619">
            <v>0</v>
          </cell>
        </row>
        <row r="620">
          <cell r="I620">
            <v>1158.6500000000001</v>
          </cell>
          <cell r="J620">
            <v>1680</v>
          </cell>
          <cell r="K620">
            <v>38261.088636363638</v>
          </cell>
          <cell r="L620">
            <v>3862.17</v>
          </cell>
          <cell r="M620"/>
          <cell r="N620">
            <v>140</v>
          </cell>
          <cell r="O620">
            <v>2183.340909090909</v>
          </cell>
          <cell r="P620">
            <v>376.59090909090912</v>
          </cell>
        </row>
        <row r="621">
          <cell r="K621">
            <v>0</v>
          </cell>
          <cell r="L621"/>
          <cell r="M621"/>
          <cell r="N621"/>
          <cell r="O621">
            <v>0</v>
          </cell>
        </row>
        <row r="622">
          <cell r="I622">
            <v>492.34</v>
          </cell>
          <cell r="J622">
            <v>1680</v>
          </cell>
          <cell r="K622">
            <v>18938.038636363635</v>
          </cell>
          <cell r="L622">
            <v>1641.14</v>
          </cell>
          <cell r="M622"/>
          <cell r="N622">
            <v>140</v>
          </cell>
          <cell r="O622">
            <v>2183.340909090909</v>
          </cell>
          <cell r="P622">
            <v>376.59090909090912</v>
          </cell>
        </row>
        <row r="623">
          <cell r="K623">
            <v>0</v>
          </cell>
          <cell r="L623"/>
          <cell r="M623"/>
          <cell r="N623"/>
          <cell r="O623">
            <v>0</v>
          </cell>
        </row>
        <row r="624">
          <cell r="I624">
            <v>585.85</v>
          </cell>
          <cell r="J624">
            <v>1680</v>
          </cell>
          <cell r="K624">
            <v>21649.228636363638</v>
          </cell>
          <cell r="L624">
            <v>1952.83</v>
          </cell>
          <cell r="M624"/>
          <cell r="N624">
            <v>140</v>
          </cell>
          <cell r="O624">
            <v>2183.340909090909</v>
          </cell>
          <cell r="P624">
            <v>376.59090909090912</v>
          </cell>
        </row>
        <row r="625">
          <cell r="K625">
            <v>0</v>
          </cell>
          <cell r="L625"/>
          <cell r="M625"/>
          <cell r="N625"/>
          <cell r="O625">
            <v>0</v>
          </cell>
        </row>
        <row r="626">
          <cell r="I626">
            <v>764.06</v>
          </cell>
          <cell r="J626">
            <v>1680</v>
          </cell>
          <cell r="K626">
            <v>26818.048636363637</v>
          </cell>
          <cell r="L626">
            <v>2546.88</v>
          </cell>
          <cell r="M626"/>
          <cell r="N626">
            <v>140</v>
          </cell>
          <cell r="O626">
            <v>2183.340909090909</v>
          </cell>
          <cell r="P626">
            <v>376.59090909090912</v>
          </cell>
        </row>
        <row r="627">
          <cell r="K627">
            <v>0</v>
          </cell>
          <cell r="L627"/>
          <cell r="M627"/>
          <cell r="N627"/>
          <cell r="O627">
            <v>0</v>
          </cell>
        </row>
        <row r="628">
          <cell r="I628">
            <v>1158.6500000000001</v>
          </cell>
          <cell r="J628">
            <v>1680</v>
          </cell>
          <cell r="K628">
            <v>38261.088636363638</v>
          </cell>
          <cell r="L628">
            <v>3862.17</v>
          </cell>
          <cell r="M628"/>
          <cell r="N628">
            <v>140</v>
          </cell>
          <cell r="O628">
            <v>2183.340909090909</v>
          </cell>
          <cell r="P628">
            <v>376.59090909090912</v>
          </cell>
        </row>
        <row r="629">
          <cell r="K629">
            <v>0</v>
          </cell>
          <cell r="L629"/>
          <cell r="M629"/>
          <cell r="N629"/>
          <cell r="O629">
            <v>0</v>
          </cell>
        </row>
        <row r="630">
          <cell r="I630">
            <v>1158.6500000000001</v>
          </cell>
          <cell r="J630">
            <v>1680</v>
          </cell>
          <cell r="K630">
            <v>38261.088636363638</v>
          </cell>
          <cell r="L630">
            <v>3862.17</v>
          </cell>
          <cell r="M630"/>
          <cell r="N630">
            <v>140</v>
          </cell>
          <cell r="O630">
            <v>2183.340909090909</v>
          </cell>
          <cell r="P630">
            <v>376.59090909090912</v>
          </cell>
        </row>
        <row r="631">
          <cell r="K631">
            <v>0</v>
          </cell>
          <cell r="L631"/>
          <cell r="M631"/>
          <cell r="N631"/>
          <cell r="O631">
            <v>0</v>
          </cell>
        </row>
        <row r="632">
          <cell r="K632">
            <v>14416.693181818182</v>
          </cell>
          <cell r="L632"/>
          <cell r="M632"/>
          <cell r="N632"/>
          <cell r="O632">
            <v>2407.375</v>
          </cell>
          <cell r="P632">
            <v>96.590909090909093</v>
          </cell>
        </row>
        <row r="633">
          <cell r="K633">
            <v>0</v>
          </cell>
          <cell r="L633"/>
          <cell r="M633"/>
          <cell r="N633"/>
          <cell r="O633">
            <v>0</v>
          </cell>
        </row>
        <row r="634">
          <cell r="K634">
            <v>14416.693181818182</v>
          </cell>
          <cell r="L634"/>
          <cell r="M634"/>
          <cell r="N634"/>
          <cell r="O634">
            <v>2407.375</v>
          </cell>
          <cell r="P634">
            <v>96.590909090909093</v>
          </cell>
        </row>
        <row r="635">
          <cell r="K635">
            <v>0</v>
          </cell>
          <cell r="L635"/>
          <cell r="M635"/>
          <cell r="N635"/>
          <cell r="O635">
            <v>0</v>
          </cell>
        </row>
        <row r="636">
          <cell r="K636">
            <v>14416.693181818182</v>
          </cell>
          <cell r="L636"/>
          <cell r="M636"/>
          <cell r="N636"/>
          <cell r="O636">
            <v>2407.375</v>
          </cell>
          <cell r="P636">
            <v>96.590909090909093</v>
          </cell>
        </row>
        <row r="637">
          <cell r="K637">
            <v>0</v>
          </cell>
          <cell r="L637"/>
          <cell r="M637"/>
          <cell r="N637"/>
          <cell r="O637">
            <v>0</v>
          </cell>
        </row>
        <row r="638">
          <cell r="K638">
            <v>14416.693181818182</v>
          </cell>
          <cell r="L638"/>
          <cell r="M638"/>
          <cell r="N638"/>
          <cell r="O638">
            <v>2407.375</v>
          </cell>
          <cell r="P638">
            <v>96.590909090909093</v>
          </cell>
        </row>
        <row r="639">
          <cell r="K639">
            <v>0</v>
          </cell>
          <cell r="L639"/>
          <cell r="M639"/>
          <cell r="N639"/>
          <cell r="O639">
            <v>0</v>
          </cell>
        </row>
        <row r="640">
          <cell r="K640">
            <v>14416.693181818182</v>
          </cell>
          <cell r="L640"/>
          <cell r="M640"/>
          <cell r="N640"/>
          <cell r="O640">
            <v>2407.375</v>
          </cell>
          <cell r="P640">
            <v>96.590909090909093</v>
          </cell>
        </row>
        <row r="641">
          <cell r="K641">
            <v>0</v>
          </cell>
          <cell r="L641"/>
          <cell r="M641"/>
          <cell r="N641"/>
          <cell r="O641">
            <v>0</v>
          </cell>
        </row>
        <row r="642">
          <cell r="K642">
            <v>6379.943181818182</v>
          </cell>
          <cell r="L642"/>
          <cell r="M642"/>
          <cell r="N642"/>
          <cell r="O642">
            <v>1182.5909090909092</v>
          </cell>
          <cell r="P642">
            <v>96.590909090909093</v>
          </cell>
        </row>
        <row r="643">
          <cell r="K643">
            <v>4597.4399999999996</v>
          </cell>
          <cell r="L643">
            <v>229.87</v>
          </cell>
          <cell r="M643"/>
          <cell r="N643"/>
          <cell r="O643">
            <v>0</v>
          </cell>
        </row>
        <row r="644">
          <cell r="K644">
            <v>3136.9886363636365</v>
          </cell>
          <cell r="L644"/>
          <cell r="M644"/>
          <cell r="N644"/>
          <cell r="O644">
            <v>1483.340909090909</v>
          </cell>
          <cell r="P644">
            <v>96.590909090909093</v>
          </cell>
        </row>
        <row r="645">
          <cell r="K645">
            <v>0</v>
          </cell>
          <cell r="L645"/>
          <cell r="M645"/>
          <cell r="N645"/>
          <cell r="O645">
            <v>0</v>
          </cell>
        </row>
        <row r="646">
          <cell r="K646">
            <v>3913.7272727272725</v>
          </cell>
          <cell r="L646"/>
          <cell r="M646"/>
          <cell r="N646"/>
          <cell r="O646">
            <v>3245.0568181818185</v>
          </cell>
          <cell r="P646">
            <v>96.590909090909093</v>
          </cell>
        </row>
        <row r="647">
          <cell r="K647">
            <v>0</v>
          </cell>
          <cell r="L647"/>
          <cell r="M647"/>
          <cell r="N647"/>
          <cell r="O647">
            <v>0</v>
          </cell>
        </row>
        <row r="648">
          <cell r="K648">
            <v>1900.0113636363635</v>
          </cell>
          <cell r="L648"/>
          <cell r="M648"/>
          <cell r="N648"/>
          <cell r="O648">
            <v>1048.4772727272727</v>
          </cell>
          <cell r="P648">
            <v>96.590909090909093</v>
          </cell>
        </row>
        <row r="649">
          <cell r="K649">
            <v>0</v>
          </cell>
          <cell r="L649"/>
          <cell r="M649"/>
          <cell r="N649"/>
          <cell r="O649">
            <v>0</v>
          </cell>
        </row>
        <row r="650">
          <cell r="K650">
            <v>1694.5795454545455</v>
          </cell>
          <cell r="L650"/>
          <cell r="M650"/>
          <cell r="N650"/>
          <cell r="O650">
            <v>1060.840909090909</v>
          </cell>
          <cell r="P650">
            <v>96.590909090909093</v>
          </cell>
        </row>
        <row r="651">
          <cell r="K651">
            <v>0</v>
          </cell>
          <cell r="L651"/>
          <cell r="M651"/>
          <cell r="N651"/>
          <cell r="O651">
            <v>0</v>
          </cell>
        </row>
        <row r="652">
          <cell r="K652">
            <v>16669.636363636364</v>
          </cell>
          <cell r="L652"/>
          <cell r="M652"/>
          <cell r="N652"/>
          <cell r="O652">
            <v>4966.25</v>
          </cell>
          <cell r="P652">
            <v>96.590909090909093</v>
          </cell>
        </row>
        <row r="653">
          <cell r="K653">
            <v>0</v>
          </cell>
          <cell r="L653"/>
          <cell r="M653"/>
          <cell r="N653"/>
          <cell r="O653">
            <v>0</v>
          </cell>
        </row>
        <row r="654">
          <cell r="K654">
            <v>6036.7272727272721</v>
          </cell>
          <cell r="L654"/>
          <cell r="M654"/>
          <cell r="N654"/>
          <cell r="O654">
            <v>4529.931818181818</v>
          </cell>
          <cell r="P654">
            <v>96.590909090909093</v>
          </cell>
        </row>
        <row r="655">
          <cell r="K655">
            <v>0</v>
          </cell>
          <cell r="L655"/>
          <cell r="M655"/>
          <cell r="N655"/>
          <cell r="O655">
            <v>0</v>
          </cell>
        </row>
        <row r="656">
          <cell r="K656">
            <v>16669.636363636364</v>
          </cell>
          <cell r="L656"/>
          <cell r="M656"/>
          <cell r="N656"/>
          <cell r="O656">
            <v>4966.25</v>
          </cell>
          <cell r="P656">
            <v>96.590909090909093</v>
          </cell>
        </row>
        <row r="657">
          <cell r="K657">
            <v>0</v>
          </cell>
          <cell r="L657"/>
          <cell r="M657"/>
          <cell r="N657"/>
          <cell r="O657">
            <v>0</v>
          </cell>
        </row>
        <row r="658">
          <cell r="K658">
            <v>15550</v>
          </cell>
          <cell r="L658"/>
          <cell r="M658"/>
          <cell r="N658"/>
          <cell r="O658">
            <v>3521.4318181818185</v>
          </cell>
          <cell r="P658">
            <v>96.590909090909093</v>
          </cell>
        </row>
        <row r="659">
          <cell r="K659">
            <v>0</v>
          </cell>
          <cell r="L659"/>
          <cell r="M659"/>
          <cell r="N659"/>
          <cell r="O659">
            <v>0</v>
          </cell>
        </row>
        <row r="660">
          <cell r="K660">
            <v>0</v>
          </cell>
          <cell r="L660"/>
          <cell r="M660"/>
          <cell r="N660"/>
          <cell r="O660">
            <v>0</v>
          </cell>
          <cell r="P660">
            <v>96.590909090909093</v>
          </cell>
        </row>
        <row r="661">
          <cell r="K661">
            <v>0</v>
          </cell>
          <cell r="L661"/>
          <cell r="M661"/>
          <cell r="N661"/>
          <cell r="O661">
            <v>0</v>
          </cell>
        </row>
        <row r="662">
          <cell r="K662">
            <v>339.93181818181819</v>
          </cell>
          <cell r="L662"/>
          <cell r="M662"/>
          <cell r="N662"/>
          <cell r="O662">
            <v>258.14772727272725</v>
          </cell>
          <cell r="P662">
            <v>96.590909090909093</v>
          </cell>
        </row>
        <row r="663">
          <cell r="K663">
            <v>0</v>
          </cell>
          <cell r="L663"/>
          <cell r="M663"/>
          <cell r="N663"/>
          <cell r="O663">
            <v>0</v>
          </cell>
        </row>
        <row r="664">
          <cell r="K664">
            <v>0</v>
          </cell>
          <cell r="L664"/>
          <cell r="M664"/>
          <cell r="N664"/>
          <cell r="O664">
            <v>0</v>
          </cell>
          <cell r="P664">
            <v>96.590909090909093</v>
          </cell>
        </row>
        <row r="665">
          <cell r="K665">
            <v>0</v>
          </cell>
          <cell r="L665"/>
          <cell r="M665"/>
          <cell r="N665"/>
          <cell r="O665">
            <v>0</v>
          </cell>
        </row>
        <row r="666">
          <cell r="K666">
            <v>0</v>
          </cell>
          <cell r="L666"/>
          <cell r="M666"/>
          <cell r="N666"/>
          <cell r="O666">
            <v>0</v>
          </cell>
          <cell r="P666">
            <v>96.590909090909093</v>
          </cell>
        </row>
        <row r="667">
          <cell r="K667">
            <v>0</v>
          </cell>
          <cell r="L667"/>
          <cell r="M667"/>
          <cell r="N667"/>
          <cell r="O667">
            <v>0</v>
          </cell>
        </row>
        <row r="668">
          <cell r="K668">
            <v>0</v>
          </cell>
          <cell r="L668"/>
          <cell r="M668"/>
          <cell r="N668"/>
          <cell r="O668">
            <v>0</v>
          </cell>
          <cell r="P668">
            <v>96.590909090909093</v>
          </cell>
        </row>
        <row r="669">
          <cell r="K669">
            <v>0</v>
          </cell>
          <cell r="L669"/>
          <cell r="M669"/>
          <cell r="N669"/>
          <cell r="O669">
            <v>0</v>
          </cell>
        </row>
        <row r="670">
          <cell r="K670">
            <v>0</v>
          </cell>
          <cell r="L670"/>
          <cell r="M670"/>
          <cell r="N670"/>
          <cell r="O670">
            <v>0</v>
          </cell>
          <cell r="P670">
            <v>96.590909090909093</v>
          </cell>
        </row>
        <row r="671">
          <cell r="K671">
            <v>0</v>
          </cell>
          <cell r="L671"/>
          <cell r="M671"/>
          <cell r="N671"/>
          <cell r="O671">
            <v>0</v>
          </cell>
        </row>
        <row r="672">
          <cell r="K672">
            <v>0</v>
          </cell>
          <cell r="L672"/>
          <cell r="M672"/>
          <cell r="N672"/>
          <cell r="O672">
            <v>0</v>
          </cell>
          <cell r="P672">
            <v>96.590909090909093</v>
          </cell>
        </row>
        <row r="673">
          <cell r="K673">
            <v>0</v>
          </cell>
          <cell r="L673"/>
          <cell r="M673"/>
          <cell r="N673"/>
          <cell r="O673">
            <v>0</v>
          </cell>
        </row>
        <row r="674">
          <cell r="K674">
            <v>609.7954545454545</v>
          </cell>
          <cell r="L674"/>
          <cell r="M674"/>
          <cell r="N674"/>
          <cell r="O674">
            <v>436.71590909090907</v>
          </cell>
          <cell r="P674">
            <v>96.590909090909093</v>
          </cell>
        </row>
        <row r="675">
          <cell r="K675">
            <v>0</v>
          </cell>
          <cell r="L675"/>
          <cell r="M675"/>
          <cell r="N675"/>
          <cell r="O675">
            <v>0</v>
          </cell>
        </row>
        <row r="676">
          <cell r="K676">
            <v>964.29545454545462</v>
          </cell>
          <cell r="L676"/>
          <cell r="M676"/>
          <cell r="N676"/>
          <cell r="O676">
            <v>658.23863636363637</v>
          </cell>
          <cell r="P676">
            <v>96.590909090909093</v>
          </cell>
        </row>
        <row r="677">
          <cell r="K677">
            <v>0</v>
          </cell>
          <cell r="L677"/>
          <cell r="M677"/>
          <cell r="N677"/>
          <cell r="O677">
            <v>0</v>
          </cell>
        </row>
        <row r="678">
          <cell r="K678">
            <v>704.93181818181824</v>
          </cell>
          <cell r="L678"/>
          <cell r="M678"/>
          <cell r="N678"/>
          <cell r="O678">
            <v>649.71590909090912</v>
          </cell>
          <cell r="P678">
            <v>96.590909090909093</v>
          </cell>
        </row>
        <row r="679">
          <cell r="K679">
            <v>0</v>
          </cell>
          <cell r="L679"/>
          <cell r="M679"/>
          <cell r="N679"/>
          <cell r="O679">
            <v>0</v>
          </cell>
        </row>
        <row r="680">
          <cell r="K680">
            <v>5508.5609090909093</v>
          </cell>
          <cell r="L680"/>
          <cell r="M680"/>
          <cell r="N680"/>
          <cell r="O680">
            <v>1054.3636363636365</v>
          </cell>
          <cell r="P680">
            <v>96.590909090909093</v>
          </cell>
        </row>
        <row r="681">
          <cell r="K681">
            <v>4206.3599999999997</v>
          </cell>
          <cell r="L681">
            <v>217.68</v>
          </cell>
          <cell r="M681"/>
          <cell r="N681"/>
          <cell r="O681">
            <v>0</v>
          </cell>
        </row>
        <row r="682">
          <cell r="K682">
            <v>4286.340909090909</v>
          </cell>
          <cell r="L682"/>
          <cell r="M682"/>
          <cell r="N682"/>
          <cell r="O682">
            <v>1054.3636363636365</v>
          </cell>
          <cell r="P682">
            <v>96.590909090909093</v>
          </cell>
        </row>
        <row r="683">
          <cell r="K683">
            <v>0</v>
          </cell>
          <cell r="L683"/>
          <cell r="M683"/>
          <cell r="N683"/>
          <cell r="O683">
            <v>0</v>
          </cell>
        </row>
        <row r="684">
          <cell r="K684">
            <v>5508.5609090909093</v>
          </cell>
          <cell r="L684"/>
          <cell r="M684"/>
          <cell r="N684"/>
          <cell r="O684">
            <v>1054.3636363636365</v>
          </cell>
          <cell r="P684">
            <v>96.590909090909093</v>
          </cell>
        </row>
        <row r="685">
          <cell r="K685">
            <v>3622.38</v>
          </cell>
          <cell r="L685">
            <v>187.46</v>
          </cell>
          <cell r="M685"/>
          <cell r="N685"/>
          <cell r="O685">
            <v>0</v>
          </cell>
        </row>
        <row r="686">
          <cell r="K686">
            <v>3887.6590909090905</v>
          </cell>
          <cell r="L686"/>
          <cell r="M686"/>
          <cell r="N686"/>
          <cell r="O686">
            <v>800.27272727272725</v>
          </cell>
          <cell r="P686">
            <v>96.590909090909093</v>
          </cell>
        </row>
        <row r="687">
          <cell r="K687">
            <v>0</v>
          </cell>
          <cell r="L687"/>
          <cell r="M687"/>
          <cell r="N687"/>
          <cell r="O687">
            <v>0</v>
          </cell>
        </row>
        <row r="688">
          <cell r="K688">
            <v>54555.73863636364</v>
          </cell>
          <cell r="L688"/>
          <cell r="M688"/>
          <cell r="N688"/>
          <cell r="O688">
            <v>1134.9318181818182</v>
          </cell>
          <cell r="P688">
            <v>96.590909090909093</v>
          </cell>
        </row>
        <row r="689">
          <cell r="K689">
            <v>0</v>
          </cell>
          <cell r="L689"/>
          <cell r="M689"/>
          <cell r="N689"/>
          <cell r="O689">
            <v>0</v>
          </cell>
        </row>
        <row r="690">
          <cell r="K690">
            <v>932.6704545454545</v>
          </cell>
          <cell r="L690"/>
          <cell r="M690"/>
          <cell r="N690"/>
          <cell r="O690">
            <v>857.88636363636374</v>
          </cell>
          <cell r="P690">
            <v>96.590909090909093</v>
          </cell>
        </row>
        <row r="691">
          <cell r="K691">
            <v>0</v>
          </cell>
          <cell r="L691"/>
          <cell r="M691"/>
          <cell r="N691"/>
          <cell r="O691">
            <v>0</v>
          </cell>
        </row>
        <row r="692">
          <cell r="K692">
            <v>0</v>
          </cell>
          <cell r="L692"/>
          <cell r="M692"/>
          <cell r="N692"/>
          <cell r="O692">
            <v>0</v>
          </cell>
          <cell r="P692">
            <v>96.590909090909093</v>
          </cell>
        </row>
        <row r="693">
          <cell r="K693">
            <v>0</v>
          </cell>
          <cell r="L693"/>
          <cell r="M693"/>
          <cell r="N693"/>
          <cell r="O693">
            <v>0</v>
          </cell>
        </row>
        <row r="694">
          <cell r="K694">
            <v>398.68181818181813</v>
          </cell>
          <cell r="L694"/>
          <cell r="M694"/>
          <cell r="N694"/>
          <cell r="O694">
            <v>254.09090909090909</v>
          </cell>
          <cell r="P694">
            <v>96.590909090909093</v>
          </cell>
        </row>
        <row r="695">
          <cell r="K695">
            <v>0</v>
          </cell>
          <cell r="L695"/>
          <cell r="M695"/>
          <cell r="N695"/>
          <cell r="O695">
            <v>0</v>
          </cell>
        </row>
        <row r="696">
          <cell r="K696">
            <v>8249.8409090909081</v>
          </cell>
          <cell r="L696"/>
          <cell r="M696"/>
          <cell r="N696"/>
          <cell r="O696">
            <v>5441.1363636363631</v>
          </cell>
          <cell r="P696">
            <v>96.590909090909093</v>
          </cell>
        </row>
        <row r="697">
          <cell r="K697">
            <v>0</v>
          </cell>
          <cell r="L697"/>
          <cell r="M697"/>
          <cell r="N697"/>
          <cell r="O697">
            <v>0</v>
          </cell>
        </row>
        <row r="698">
          <cell r="K698">
            <v>0</v>
          </cell>
          <cell r="L698"/>
          <cell r="M698"/>
          <cell r="N698"/>
          <cell r="O698">
            <v>0</v>
          </cell>
          <cell r="P698">
            <v>96.590909090909093</v>
          </cell>
        </row>
        <row r="699">
          <cell r="K699">
            <v>0</v>
          </cell>
          <cell r="L699"/>
          <cell r="M699"/>
          <cell r="N699"/>
          <cell r="O699">
            <v>0</v>
          </cell>
        </row>
        <row r="700">
          <cell r="K700">
            <v>5508.5609090909093</v>
          </cell>
          <cell r="L700"/>
          <cell r="M700"/>
          <cell r="N700"/>
          <cell r="O700">
            <v>1054.3636363636365</v>
          </cell>
          <cell r="P700">
            <v>96.590909090909093</v>
          </cell>
        </row>
        <row r="701">
          <cell r="K701">
            <v>3658.09</v>
          </cell>
          <cell r="L701">
            <v>187.46</v>
          </cell>
          <cell r="M701"/>
          <cell r="N701"/>
          <cell r="O701">
            <v>0</v>
          </cell>
        </row>
        <row r="702">
          <cell r="K702">
            <v>17899.754090909093</v>
          </cell>
          <cell r="L702"/>
          <cell r="M702"/>
          <cell r="N702"/>
          <cell r="O702">
            <v>1254.7272727272727</v>
          </cell>
          <cell r="P702">
            <v>96.590909090909093</v>
          </cell>
        </row>
        <row r="703">
          <cell r="K703">
            <v>3622.38</v>
          </cell>
          <cell r="L703">
            <v>187.46</v>
          </cell>
        </row>
        <row r="704">
          <cell r="K704">
            <v>2322.1704545454545</v>
          </cell>
          <cell r="L704"/>
          <cell r="M704"/>
          <cell r="N704"/>
          <cell r="O704">
            <v>1918.0568181818182</v>
          </cell>
          <cell r="P704">
            <v>96.590909090909093</v>
          </cell>
        </row>
        <row r="705">
          <cell r="K705">
            <v>0</v>
          </cell>
          <cell r="L705"/>
          <cell r="M705"/>
          <cell r="N705"/>
          <cell r="O705">
            <v>0</v>
          </cell>
        </row>
        <row r="706">
          <cell r="K706">
            <v>2322.1704545454545</v>
          </cell>
          <cell r="L706"/>
          <cell r="M706"/>
          <cell r="N706"/>
          <cell r="O706">
            <v>1918.0568181818182</v>
          </cell>
          <cell r="P706">
            <v>96.590909090909093</v>
          </cell>
        </row>
        <row r="707">
          <cell r="K707">
            <v>0</v>
          </cell>
          <cell r="L707"/>
          <cell r="M707"/>
          <cell r="N707"/>
          <cell r="O707">
            <v>0</v>
          </cell>
        </row>
        <row r="708">
          <cell r="K708">
            <v>3506.2495454545451</v>
          </cell>
          <cell r="L708"/>
          <cell r="M708"/>
          <cell r="N708"/>
          <cell r="O708">
            <v>1166.875</v>
          </cell>
          <cell r="P708">
            <v>96.590909090909093</v>
          </cell>
        </row>
        <row r="709">
          <cell r="K709">
            <v>0</v>
          </cell>
          <cell r="L709"/>
          <cell r="M709"/>
          <cell r="N709"/>
          <cell r="O709">
            <v>0</v>
          </cell>
        </row>
        <row r="710">
          <cell r="K710">
            <v>2359.852272727273</v>
          </cell>
          <cell r="L710"/>
          <cell r="M710"/>
          <cell r="N710"/>
          <cell r="O710">
            <v>926.44318181818176</v>
          </cell>
          <cell r="P710">
            <v>96.590909090909093</v>
          </cell>
        </row>
        <row r="711">
          <cell r="K711">
            <v>0</v>
          </cell>
          <cell r="L711"/>
          <cell r="M711"/>
          <cell r="N711"/>
          <cell r="O711">
            <v>0</v>
          </cell>
        </row>
        <row r="712">
          <cell r="K712">
            <v>99716.098181818175</v>
          </cell>
          <cell r="L712"/>
          <cell r="M712"/>
          <cell r="N712"/>
          <cell r="O712">
            <v>3412.522727272727</v>
          </cell>
          <cell r="P712">
            <v>96.590909090909093</v>
          </cell>
        </row>
        <row r="713">
          <cell r="K713">
            <v>0</v>
          </cell>
          <cell r="L713"/>
          <cell r="M713"/>
          <cell r="N713"/>
          <cell r="O713">
            <v>0</v>
          </cell>
        </row>
        <row r="714">
          <cell r="K714">
            <v>2354.284090909091</v>
          </cell>
          <cell r="L714"/>
          <cell r="M714"/>
          <cell r="N714"/>
          <cell r="O714">
            <v>1872.806818181818</v>
          </cell>
          <cell r="P714">
            <v>96.590909090909093</v>
          </cell>
        </row>
        <row r="715">
          <cell r="K715">
            <v>0</v>
          </cell>
          <cell r="L715"/>
          <cell r="M715"/>
          <cell r="N715"/>
          <cell r="O715">
            <v>0</v>
          </cell>
        </row>
        <row r="716">
          <cell r="K716">
            <v>2600.2613636363635</v>
          </cell>
          <cell r="L716"/>
          <cell r="M716"/>
          <cell r="N716"/>
          <cell r="O716">
            <v>891.61363636363637</v>
          </cell>
          <cell r="P716">
            <v>96.590909090909093</v>
          </cell>
        </row>
        <row r="717">
          <cell r="K717">
            <v>0</v>
          </cell>
          <cell r="L717"/>
          <cell r="M717"/>
          <cell r="N717"/>
          <cell r="O717">
            <v>0</v>
          </cell>
        </row>
        <row r="718">
          <cell r="K718">
            <v>699.21590909090901</v>
          </cell>
          <cell r="L718"/>
          <cell r="M718"/>
          <cell r="N718"/>
          <cell r="O718">
            <v>388.1704545454545</v>
          </cell>
          <cell r="P718">
            <v>96.590909090909093</v>
          </cell>
        </row>
        <row r="719">
          <cell r="K719">
            <v>105.22</v>
          </cell>
          <cell r="L719">
            <v>5.45</v>
          </cell>
          <cell r="M719">
            <v>16.34</v>
          </cell>
          <cell r="N719"/>
          <cell r="O719">
            <v>0</v>
          </cell>
        </row>
        <row r="720">
          <cell r="K720">
            <v>2088.1059090909093</v>
          </cell>
          <cell r="L720"/>
          <cell r="M720"/>
          <cell r="N720"/>
          <cell r="O720">
            <v>388.1704545454545</v>
          </cell>
          <cell r="P720">
            <v>96.590909090909093</v>
          </cell>
        </row>
        <row r="721">
          <cell r="K721">
            <v>0</v>
          </cell>
          <cell r="L721"/>
          <cell r="M721"/>
          <cell r="N721"/>
          <cell r="O721">
            <v>0</v>
          </cell>
        </row>
        <row r="722">
          <cell r="K722">
            <v>699.21590909090901</v>
          </cell>
          <cell r="L722"/>
          <cell r="M722"/>
          <cell r="N722"/>
          <cell r="O722">
            <v>388.1704545454545</v>
          </cell>
          <cell r="P722">
            <v>96.590909090909093</v>
          </cell>
        </row>
        <row r="723">
          <cell r="K723">
            <v>210.46</v>
          </cell>
          <cell r="L723">
            <v>10.89</v>
          </cell>
          <cell r="M723">
            <v>32.68</v>
          </cell>
          <cell r="N723"/>
          <cell r="O723">
            <v>0</v>
          </cell>
        </row>
        <row r="724">
          <cell r="K724">
            <v>699.21590909090901</v>
          </cell>
          <cell r="L724"/>
          <cell r="M724"/>
          <cell r="N724"/>
          <cell r="O724">
            <v>388.1704545454545</v>
          </cell>
          <cell r="P724">
            <v>96.590909090909093</v>
          </cell>
        </row>
        <row r="725">
          <cell r="K725">
            <v>0</v>
          </cell>
          <cell r="L725"/>
          <cell r="M725"/>
          <cell r="N725"/>
          <cell r="O725">
            <v>0</v>
          </cell>
        </row>
        <row r="726">
          <cell r="K726">
            <v>699.21590909090901</v>
          </cell>
          <cell r="L726"/>
          <cell r="M726"/>
          <cell r="N726"/>
          <cell r="O726">
            <v>388.1704545454545</v>
          </cell>
          <cell r="P726">
            <v>96.590909090909093</v>
          </cell>
        </row>
        <row r="727">
          <cell r="K727">
            <v>0</v>
          </cell>
          <cell r="L727"/>
          <cell r="M727"/>
          <cell r="N727"/>
          <cell r="O727">
            <v>0</v>
          </cell>
        </row>
        <row r="728">
          <cell r="K728">
            <v>2338.1059090909093</v>
          </cell>
          <cell r="L728"/>
          <cell r="M728"/>
          <cell r="N728"/>
          <cell r="O728">
            <v>388.1704545454545</v>
          </cell>
          <cell r="P728">
            <v>96.590909090909093</v>
          </cell>
        </row>
        <row r="729">
          <cell r="K729">
            <v>0</v>
          </cell>
          <cell r="L729"/>
          <cell r="M729"/>
          <cell r="N729"/>
          <cell r="O729">
            <v>0</v>
          </cell>
        </row>
        <row r="730">
          <cell r="K730">
            <v>0</v>
          </cell>
          <cell r="L730"/>
          <cell r="M730"/>
          <cell r="N730"/>
          <cell r="O730">
            <v>0</v>
          </cell>
          <cell r="P730">
            <v>96.590909090909093</v>
          </cell>
        </row>
        <row r="731">
          <cell r="K731">
            <v>0</v>
          </cell>
          <cell r="L731"/>
          <cell r="M731"/>
          <cell r="N731"/>
          <cell r="O731">
            <v>0</v>
          </cell>
        </row>
        <row r="732">
          <cell r="K732">
            <v>0</v>
          </cell>
          <cell r="L732"/>
          <cell r="M732"/>
          <cell r="N732"/>
          <cell r="O732">
            <v>0</v>
          </cell>
          <cell r="P732">
            <v>96.590909090909093</v>
          </cell>
        </row>
        <row r="733">
          <cell r="K733">
            <v>0</v>
          </cell>
          <cell r="L733"/>
          <cell r="M733"/>
          <cell r="N733"/>
          <cell r="O733">
            <v>0</v>
          </cell>
        </row>
        <row r="734">
          <cell r="K734">
            <v>12177.886363636364</v>
          </cell>
          <cell r="L734"/>
          <cell r="M734"/>
          <cell r="N734"/>
          <cell r="O734">
            <v>1823.0568181818182</v>
          </cell>
          <cell r="P734">
            <v>96.590909090909093</v>
          </cell>
        </row>
        <row r="735">
          <cell r="K735">
            <v>0</v>
          </cell>
          <cell r="L735"/>
          <cell r="M735"/>
          <cell r="N735"/>
          <cell r="O735">
            <v>0</v>
          </cell>
        </row>
        <row r="736">
          <cell r="K736">
            <v>1419.909090909091</v>
          </cell>
          <cell r="L736"/>
          <cell r="M736"/>
          <cell r="N736"/>
          <cell r="O736">
            <v>1343.7727272727273</v>
          </cell>
          <cell r="P736">
            <v>96.590909090909093</v>
          </cell>
        </row>
        <row r="737">
          <cell r="K737">
            <v>0</v>
          </cell>
          <cell r="L737"/>
          <cell r="M737"/>
          <cell r="N737"/>
          <cell r="O737">
            <v>0</v>
          </cell>
        </row>
        <row r="738">
          <cell r="K738">
            <v>12267.75</v>
          </cell>
          <cell r="L738"/>
          <cell r="M738"/>
          <cell r="N738"/>
          <cell r="O738">
            <v>1872.409090909091</v>
          </cell>
          <cell r="P738">
            <v>96.590909090909093</v>
          </cell>
        </row>
        <row r="739">
          <cell r="K739">
            <v>0</v>
          </cell>
          <cell r="L739"/>
          <cell r="M739"/>
          <cell r="N739"/>
          <cell r="O739">
            <v>0</v>
          </cell>
        </row>
        <row r="740">
          <cell r="K740">
            <v>13046.965909090908</v>
          </cell>
          <cell r="L740"/>
          <cell r="M740"/>
          <cell r="N740"/>
          <cell r="O740">
            <v>2413.25</v>
          </cell>
          <cell r="P740">
            <v>96.590909090909093</v>
          </cell>
        </row>
        <row r="742">
          <cell r="K742">
            <v>12559.636363636364</v>
          </cell>
          <cell r="L742"/>
          <cell r="M742"/>
          <cell r="N742"/>
          <cell r="O742">
            <v>2103.409090909091</v>
          </cell>
          <cell r="P742">
            <v>96.590909090909093</v>
          </cell>
        </row>
        <row r="743">
          <cell r="K743">
            <v>0</v>
          </cell>
          <cell r="L743"/>
          <cell r="M743"/>
          <cell r="N743"/>
          <cell r="O743">
            <v>0</v>
          </cell>
        </row>
        <row r="744">
          <cell r="K744">
            <v>12883.102272727272</v>
          </cell>
          <cell r="L744"/>
          <cell r="M744"/>
          <cell r="N744"/>
          <cell r="O744">
            <v>2373.4772727272725</v>
          </cell>
          <cell r="P744">
            <v>96.590909090909093</v>
          </cell>
        </row>
        <row r="746">
          <cell r="K746">
            <v>12559.636363636364</v>
          </cell>
          <cell r="L746"/>
          <cell r="M746"/>
          <cell r="N746"/>
          <cell r="O746">
            <v>2103.409090909091</v>
          </cell>
          <cell r="P746">
            <v>96.590909090909093</v>
          </cell>
        </row>
        <row r="747">
          <cell r="K747">
            <v>0</v>
          </cell>
          <cell r="L747"/>
          <cell r="M747"/>
          <cell r="N747"/>
          <cell r="O747">
            <v>0</v>
          </cell>
        </row>
        <row r="748">
          <cell r="K748">
            <v>3034.386363636364</v>
          </cell>
          <cell r="L748"/>
          <cell r="M748"/>
          <cell r="N748"/>
          <cell r="O748">
            <v>2459.193181818182</v>
          </cell>
          <cell r="P748">
            <v>96.590909090909093</v>
          </cell>
        </row>
        <row r="749">
          <cell r="K749">
            <v>0</v>
          </cell>
          <cell r="L749"/>
          <cell r="M749"/>
          <cell r="N749"/>
          <cell r="O749">
            <v>0</v>
          </cell>
        </row>
        <row r="750">
          <cell r="K750">
            <v>1416.7045454545455</v>
          </cell>
          <cell r="L750"/>
          <cell r="M750"/>
          <cell r="N750"/>
          <cell r="O750">
            <v>1279.3863636363635</v>
          </cell>
          <cell r="P750">
            <v>96.590909090909093</v>
          </cell>
        </row>
        <row r="751">
          <cell r="K751">
            <v>0</v>
          </cell>
          <cell r="L751"/>
          <cell r="M751"/>
          <cell r="N751"/>
          <cell r="O751">
            <v>0</v>
          </cell>
        </row>
        <row r="752">
          <cell r="K752">
            <v>4320.431818181818</v>
          </cell>
          <cell r="L752"/>
          <cell r="M752"/>
          <cell r="N752"/>
          <cell r="O752">
            <v>3237.0454545454545</v>
          </cell>
          <cell r="P752">
            <v>96.590909090909093</v>
          </cell>
        </row>
        <row r="753">
          <cell r="K753">
            <v>0</v>
          </cell>
          <cell r="L753"/>
          <cell r="M753"/>
          <cell r="N753"/>
          <cell r="O753">
            <v>0</v>
          </cell>
        </row>
        <row r="754">
          <cell r="K754">
            <v>4973.602272727273</v>
          </cell>
          <cell r="L754"/>
          <cell r="M754"/>
          <cell r="N754"/>
          <cell r="O754">
            <v>2807.9204545454545</v>
          </cell>
          <cell r="P754">
            <v>96.590909090909093</v>
          </cell>
        </row>
        <row r="755">
          <cell r="K755">
            <v>0</v>
          </cell>
          <cell r="L755"/>
          <cell r="M755"/>
          <cell r="N755"/>
          <cell r="O755">
            <v>0</v>
          </cell>
        </row>
        <row r="756">
          <cell r="K756">
            <v>8335.079545454546</v>
          </cell>
          <cell r="L756"/>
          <cell r="M756"/>
          <cell r="N756"/>
          <cell r="O756">
            <v>5470.420454545455</v>
          </cell>
          <cell r="P756">
            <v>96.590909090909093</v>
          </cell>
        </row>
        <row r="757">
          <cell r="K757">
            <v>0</v>
          </cell>
          <cell r="L757"/>
          <cell r="M757"/>
          <cell r="N757"/>
          <cell r="O757">
            <v>0</v>
          </cell>
        </row>
        <row r="758">
          <cell r="K758">
            <v>0</v>
          </cell>
          <cell r="L758"/>
          <cell r="M758"/>
          <cell r="N758"/>
          <cell r="O758">
            <v>0</v>
          </cell>
          <cell r="P758">
            <v>96.590909090909093</v>
          </cell>
        </row>
        <row r="759">
          <cell r="K759">
            <v>0</v>
          </cell>
          <cell r="L759"/>
          <cell r="M759"/>
          <cell r="N759"/>
          <cell r="O759">
            <v>0</v>
          </cell>
        </row>
        <row r="760">
          <cell r="K760">
            <v>1648.7045454545453</v>
          </cell>
          <cell r="L760"/>
          <cell r="M760"/>
          <cell r="N760"/>
          <cell r="O760">
            <v>1608.3181818181818</v>
          </cell>
          <cell r="P760">
            <v>96.590909090909093</v>
          </cell>
        </row>
        <row r="761">
          <cell r="K761">
            <v>0</v>
          </cell>
          <cell r="L761"/>
          <cell r="M761"/>
          <cell r="N761"/>
          <cell r="O761">
            <v>0</v>
          </cell>
        </row>
        <row r="762">
          <cell r="K762">
            <v>13817.795454545454</v>
          </cell>
          <cell r="L762"/>
          <cell r="M762"/>
          <cell r="N762"/>
          <cell r="O762">
            <v>2786.0795454545455</v>
          </cell>
          <cell r="P762">
            <v>96.590909090909093</v>
          </cell>
        </row>
        <row r="763">
          <cell r="K763">
            <v>0</v>
          </cell>
          <cell r="L763"/>
          <cell r="M763"/>
          <cell r="N763"/>
          <cell r="O763">
            <v>0</v>
          </cell>
        </row>
        <row r="764">
          <cell r="K764">
            <v>2160.363636363636</v>
          </cell>
          <cell r="L764"/>
          <cell r="M764"/>
          <cell r="N764"/>
          <cell r="O764">
            <v>1792.9772727272727</v>
          </cell>
          <cell r="P764">
            <v>96.590909090909093</v>
          </cell>
        </row>
        <row r="765">
          <cell r="K765">
            <v>0</v>
          </cell>
          <cell r="L765"/>
          <cell r="M765"/>
          <cell r="N765"/>
          <cell r="O765">
            <v>0</v>
          </cell>
        </row>
        <row r="766">
          <cell r="K766">
            <v>2359.7954545454545</v>
          </cell>
          <cell r="L766"/>
          <cell r="M766"/>
          <cell r="N766"/>
          <cell r="O766">
            <v>1651.4772727272727</v>
          </cell>
          <cell r="P766">
            <v>96.590909090909093</v>
          </cell>
        </row>
        <row r="767">
          <cell r="K767">
            <v>0</v>
          </cell>
          <cell r="L767"/>
          <cell r="M767"/>
          <cell r="N767"/>
          <cell r="O767">
            <v>0</v>
          </cell>
        </row>
        <row r="768">
          <cell r="K768">
            <v>988.48863636363637</v>
          </cell>
          <cell r="L768"/>
          <cell r="M768"/>
          <cell r="N768"/>
          <cell r="O768">
            <v>429.04545454545456</v>
          </cell>
          <cell r="P768">
            <v>96.590909090909093</v>
          </cell>
        </row>
        <row r="769">
          <cell r="K769">
            <v>0</v>
          </cell>
          <cell r="L769"/>
          <cell r="M769"/>
          <cell r="N769"/>
          <cell r="O769">
            <v>0</v>
          </cell>
        </row>
        <row r="770">
          <cell r="K770">
            <v>3186.2695454545456</v>
          </cell>
          <cell r="L770"/>
          <cell r="M770"/>
          <cell r="N770"/>
          <cell r="O770">
            <v>2349.931818181818</v>
          </cell>
          <cell r="P770">
            <v>96.590909090909093</v>
          </cell>
        </row>
        <row r="771">
          <cell r="K771">
            <v>3625.07</v>
          </cell>
          <cell r="L771">
            <v>187.57</v>
          </cell>
          <cell r="M771"/>
          <cell r="N771"/>
          <cell r="O771">
            <v>0</v>
          </cell>
        </row>
        <row r="772">
          <cell r="K772">
            <v>8990.4059090909086</v>
          </cell>
          <cell r="L772"/>
          <cell r="M772"/>
          <cell r="N772"/>
          <cell r="O772">
            <v>2450.113636363636</v>
          </cell>
          <cell r="P772">
            <v>96.590909090909093</v>
          </cell>
        </row>
        <row r="773">
          <cell r="K773">
            <v>3390.88</v>
          </cell>
          <cell r="L773">
            <v>175.48</v>
          </cell>
        </row>
        <row r="774">
          <cell r="K774">
            <v>3917.8413636363634</v>
          </cell>
          <cell r="L774"/>
          <cell r="M774"/>
          <cell r="N774"/>
          <cell r="O774">
            <v>779.875</v>
          </cell>
          <cell r="P774">
            <v>96.590909090909093</v>
          </cell>
        </row>
        <row r="775">
          <cell r="K775">
            <v>3085.72</v>
          </cell>
          <cell r="L775">
            <v>159.69</v>
          </cell>
          <cell r="M775"/>
          <cell r="N775"/>
          <cell r="O775">
            <v>0</v>
          </cell>
        </row>
        <row r="776">
          <cell r="K776">
            <v>5492.8109090909093</v>
          </cell>
          <cell r="L776"/>
          <cell r="M776"/>
          <cell r="N776"/>
          <cell r="O776">
            <v>1033.534090909091</v>
          </cell>
          <cell r="P776">
            <v>96.590909090909093</v>
          </cell>
        </row>
        <row r="777">
          <cell r="K777">
            <v>3814.41</v>
          </cell>
          <cell r="L777">
            <v>197.4</v>
          </cell>
          <cell r="M777"/>
          <cell r="N777"/>
          <cell r="O777">
            <v>0</v>
          </cell>
        </row>
        <row r="778">
          <cell r="K778">
            <v>5653.0040909090912</v>
          </cell>
          <cell r="L778"/>
          <cell r="M778"/>
          <cell r="N778"/>
          <cell r="O778">
            <v>1034.4204545454545</v>
          </cell>
          <cell r="P778">
            <v>96.590909090909093</v>
          </cell>
        </row>
        <row r="779">
          <cell r="K779">
            <v>3622.38</v>
          </cell>
          <cell r="L779">
            <v>187.46</v>
          </cell>
          <cell r="M779"/>
          <cell r="N779"/>
          <cell r="O779">
            <v>0</v>
          </cell>
        </row>
        <row r="780">
          <cell r="K780">
            <v>2344.1022727272725</v>
          </cell>
          <cell r="L780"/>
          <cell r="M780"/>
          <cell r="N780"/>
          <cell r="O780">
            <v>905.61363636363637</v>
          </cell>
          <cell r="P780">
            <v>96.590909090909093</v>
          </cell>
        </row>
        <row r="781">
          <cell r="K781">
            <v>0</v>
          </cell>
          <cell r="L781"/>
          <cell r="M781"/>
          <cell r="N781"/>
          <cell r="O781">
            <v>0</v>
          </cell>
        </row>
        <row r="782">
          <cell r="K782">
            <v>824.69318181818176</v>
          </cell>
          <cell r="L782"/>
          <cell r="M782"/>
          <cell r="N782"/>
          <cell r="O782">
            <v>104.80681818181819</v>
          </cell>
          <cell r="P782">
            <v>96.590909090909093</v>
          </cell>
        </row>
        <row r="783">
          <cell r="K783">
            <v>0</v>
          </cell>
          <cell r="L783"/>
          <cell r="M783"/>
          <cell r="N783"/>
          <cell r="O783">
            <v>0</v>
          </cell>
        </row>
        <row r="784">
          <cell r="K784">
            <v>5492.8109090909093</v>
          </cell>
          <cell r="L784"/>
          <cell r="M784"/>
          <cell r="N784"/>
          <cell r="O784">
            <v>1033.534090909091</v>
          </cell>
          <cell r="P784">
            <v>96.590909090909093</v>
          </cell>
        </row>
        <row r="785">
          <cell r="K785">
            <v>4107.99</v>
          </cell>
          <cell r="L785">
            <v>212.59</v>
          </cell>
          <cell r="M785"/>
          <cell r="N785"/>
          <cell r="O785">
            <v>0</v>
          </cell>
        </row>
        <row r="786">
          <cell r="K786">
            <v>2141.3631818181821</v>
          </cell>
          <cell r="L786"/>
          <cell r="M786"/>
          <cell r="N786"/>
          <cell r="O786">
            <v>104.80681818181819</v>
          </cell>
          <cell r="P786">
            <v>96.590909090909093</v>
          </cell>
        </row>
        <row r="787">
          <cell r="K787">
            <v>0</v>
          </cell>
          <cell r="L787"/>
          <cell r="M787"/>
          <cell r="N787"/>
          <cell r="O787">
            <v>0</v>
          </cell>
        </row>
        <row r="788">
          <cell r="K788">
            <v>0</v>
          </cell>
          <cell r="L788"/>
          <cell r="M788"/>
          <cell r="N788"/>
          <cell r="O788">
            <v>0</v>
          </cell>
          <cell r="P788">
            <v>96.590909090909093</v>
          </cell>
        </row>
        <row r="789">
          <cell r="K789">
            <v>0</v>
          </cell>
          <cell r="L789"/>
          <cell r="M789"/>
          <cell r="N789"/>
          <cell r="O789">
            <v>0</v>
          </cell>
        </row>
        <row r="790">
          <cell r="K790">
            <v>0</v>
          </cell>
          <cell r="L790"/>
          <cell r="M790"/>
          <cell r="N790"/>
          <cell r="O790">
            <v>0</v>
          </cell>
          <cell r="P790">
            <v>96.590909090909093</v>
          </cell>
        </row>
        <row r="791">
          <cell r="K791">
            <v>0</v>
          </cell>
          <cell r="L791"/>
          <cell r="M791"/>
          <cell r="N791"/>
          <cell r="O791">
            <v>0</v>
          </cell>
        </row>
        <row r="792">
          <cell r="K792">
            <v>0</v>
          </cell>
          <cell r="L792"/>
          <cell r="M792"/>
          <cell r="N792"/>
          <cell r="O792">
            <v>0</v>
          </cell>
          <cell r="P792">
            <v>96.590909090909093</v>
          </cell>
        </row>
        <row r="793">
          <cell r="K793">
            <v>0</v>
          </cell>
          <cell r="L793"/>
          <cell r="M793"/>
          <cell r="N793"/>
          <cell r="O793">
            <v>0</v>
          </cell>
        </row>
        <row r="794">
          <cell r="K794">
            <v>0</v>
          </cell>
          <cell r="L794"/>
          <cell r="M794"/>
          <cell r="N794"/>
          <cell r="O794">
            <v>0</v>
          </cell>
          <cell r="P794">
            <v>96.590909090909093</v>
          </cell>
        </row>
        <row r="795">
          <cell r="K795">
            <v>0</v>
          </cell>
          <cell r="L795"/>
          <cell r="M795"/>
          <cell r="N795"/>
          <cell r="O795">
            <v>0</v>
          </cell>
        </row>
        <row r="796">
          <cell r="K796">
            <v>0</v>
          </cell>
          <cell r="L796"/>
          <cell r="M796"/>
          <cell r="N796"/>
          <cell r="O796">
            <v>0</v>
          </cell>
          <cell r="P796">
            <v>96.590909090909093</v>
          </cell>
        </row>
        <row r="797">
          <cell r="K797">
            <v>0</v>
          </cell>
          <cell r="L797"/>
          <cell r="M797"/>
          <cell r="N797"/>
          <cell r="O797">
            <v>0</v>
          </cell>
        </row>
        <row r="798">
          <cell r="K798">
            <v>0</v>
          </cell>
          <cell r="L798"/>
          <cell r="M798"/>
          <cell r="N798"/>
          <cell r="O798">
            <v>0</v>
          </cell>
          <cell r="P798">
            <v>96.590909090909093</v>
          </cell>
        </row>
        <row r="799">
          <cell r="K799">
            <v>0</v>
          </cell>
          <cell r="L799"/>
          <cell r="M799"/>
          <cell r="N799"/>
          <cell r="O799">
            <v>0</v>
          </cell>
        </row>
        <row r="800">
          <cell r="K800">
            <v>13249.861818181818</v>
          </cell>
          <cell r="L800"/>
          <cell r="M800"/>
          <cell r="N800"/>
          <cell r="O800">
            <v>233.26136363636365</v>
          </cell>
          <cell r="P800">
            <v>306.59090909090912</v>
          </cell>
        </row>
        <row r="801">
          <cell r="K801">
            <v>0</v>
          </cell>
          <cell r="L801"/>
          <cell r="M801"/>
          <cell r="N801"/>
          <cell r="O801">
            <v>0</v>
          </cell>
        </row>
        <row r="802">
          <cell r="K802">
            <v>1494.4777272727272</v>
          </cell>
          <cell r="L802"/>
          <cell r="M802"/>
          <cell r="N802"/>
          <cell r="O802">
            <v>581.96590909090912</v>
          </cell>
          <cell r="P802">
            <v>96.590909090909093</v>
          </cell>
        </row>
        <row r="803">
          <cell r="K803">
            <v>1070.0899999999999</v>
          </cell>
          <cell r="L803">
            <v>55.37</v>
          </cell>
          <cell r="M803"/>
          <cell r="N803"/>
          <cell r="O803">
            <v>0</v>
          </cell>
        </row>
        <row r="804">
          <cell r="K804">
            <v>1618.3940909090909</v>
          </cell>
          <cell r="L804"/>
          <cell r="M804"/>
          <cell r="N804"/>
          <cell r="O804">
            <v>621.73863636363637</v>
          </cell>
          <cell r="P804">
            <v>96.590909090909093</v>
          </cell>
        </row>
        <row r="805">
          <cell r="K805">
            <v>1645.81</v>
          </cell>
          <cell r="L805">
            <v>79.53</v>
          </cell>
          <cell r="M805"/>
          <cell r="N805"/>
          <cell r="O805">
            <v>0</v>
          </cell>
        </row>
        <row r="806">
          <cell r="K806">
            <v>2506.7077272727274</v>
          </cell>
          <cell r="L806"/>
          <cell r="M806"/>
          <cell r="N806"/>
          <cell r="O806">
            <v>581.96590909090912</v>
          </cell>
          <cell r="P806">
            <v>96.590909090909093</v>
          </cell>
        </row>
        <row r="807">
          <cell r="K807">
            <v>1070.0899999999999</v>
          </cell>
          <cell r="L807">
            <v>55.37</v>
          </cell>
          <cell r="M807"/>
          <cell r="N807"/>
          <cell r="O807">
            <v>0</v>
          </cell>
        </row>
        <row r="808">
          <cell r="K808">
            <v>219.06818181818181</v>
          </cell>
          <cell r="L808"/>
          <cell r="M808"/>
          <cell r="N808"/>
          <cell r="O808">
            <v>273.03409090909093</v>
          </cell>
          <cell r="P808">
            <v>96.590909090909093</v>
          </cell>
        </row>
        <row r="809">
          <cell r="K809">
            <v>1546.81</v>
          </cell>
          <cell r="L809">
            <v>80.05</v>
          </cell>
          <cell r="M809"/>
          <cell r="N809"/>
          <cell r="O809">
            <v>0</v>
          </cell>
        </row>
        <row r="810">
          <cell r="K810">
            <v>1305.7272727272727</v>
          </cell>
          <cell r="L810"/>
          <cell r="M810"/>
          <cell r="N810"/>
          <cell r="O810">
            <v>904.31818181818176</v>
          </cell>
          <cell r="P810">
            <v>96.590909090909093</v>
          </cell>
        </row>
        <row r="811">
          <cell r="K811">
            <v>19565.29</v>
          </cell>
          <cell r="L811">
            <v>1012.51</v>
          </cell>
          <cell r="M811"/>
          <cell r="N811"/>
          <cell r="O811">
            <v>0</v>
          </cell>
        </row>
        <row r="812">
          <cell r="K812">
            <v>474.69318181818181</v>
          </cell>
          <cell r="L812"/>
          <cell r="M812"/>
          <cell r="N812"/>
          <cell r="O812">
            <v>104.80681818181819</v>
          </cell>
          <cell r="P812">
            <v>96.590909090909093</v>
          </cell>
        </row>
        <row r="813">
          <cell r="K813">
            <v>0</v>
          </cell>
          <cell r="L813"/>
          <cell r="M813"/>
          <cell r="N813"/>
          <cell r="O813">
            <v>0</v>
          </cell>
        </row>
        <row r="814">
          <cell r="K814">
            <v>8431.454545454546</v>
          </cell>
          <cell r="L814"/>
          <cell r="M814"/>
          <cell r="N814"/>
          <cell r="O814">
            <v>7982.5</v>
          </cell>
          <cell r="P814">
            <v>96.590909090909093</v>
          </cell>
        </row>
        <row r="815">
          <cell r="K815">
            <v>0</v>
          </cell>
          <cell r="L815"/>
          <cell r="M815"/>
          <cell r="N815"/>
          <cell r="O815">
            <v>0</v>
          </cell>
        </row>
        <row r="816">
          <cell r="K816">
            <v>4215.727272727273</v>
          </cell>
          <cell r="L816"/>
          <cell r="M816"/>
          <cell r="N816"/>
          <cell r="O816">
            <v>3991.25</v>
          </cell>
          <cell r="P816">
            <v>96.590909090909093</v>
          </cell>
        </row>
        <row r="817">
          <cell r="K817">
            <v>0</v>
          </cell>
          <cell r="L817"/>
          <cell r="M817"/>
          <cell r="N817"/>
          <cell r="O817">
            <v>0</v>
          </cell>
        </row>
        <row r="818">
          <cell r="K818">
            <v>4215.727272727273</v>
          </cell>
          <cell r="L818"/>
          <cell r="M818"/>
          <cell r="N818"/>
          <cell r="O818">
            <v>3991.25</v>
          </cell>
          <cell r="P818">
            <v>96.590909090909093</v>
          </cell>
        </row>
        <row r="819">
          <cell r="K819">
            <v>0</v>
          </cell>
          <cell r="L819"/>
          <cell r="M819"/>
          <cell r="N819"/>
          <cell r="O819">
            <v>0</v>
          </cell>
        </row>
        <row r="820">
          <cell r="K820">
            <v>4215.727272727273</v>
          </cell>
          <cell r="L820"/>
          <cell r="M820"/>
          <cell r="N820"/>
          <cell r="O820">
            <v>3991.25</v>
          </cell>
          <cell r="P820">
            <v>96.590909090909093</v>
          </cell>
        </row>
        <row r="821">
          <cell r="K821">
            <v>0</v>
          </cell>
          <cell r="L821"/>
          <cell r="M821"/>
          <cell r="N821"/>
          <cell r="O821">
            <v>0</v>
          </cell>
        </row>
        <row r="822">
          <cell r="K822">
            <v>0</v>
          </cell>
          <cell r="L822"/>
          <cell r="M822"/>
          <cell r="N822"/>
          <cell r="O822">
            <v>0</v>
          </cell>
          <cell r="P822">
            <v>96.590909090909093</v>
          </cell>
        </row>
        <row r="823">
          <cell r="K823">
            <v>0</v>
          </cell>
          <cell r="L823"/>
          <cell r="M823"/>
          <cell r="N823"/>
          <cell r="O823">
            <v>0</v>
          </cell>
        </row>
        <row r="824">
          <cell r="K824">
            <v>0</v>
          </cell>
          <cell r="L824"/>
          <cell r="M824"/>
          <cell r="N824"/>
          <cell r="O824">
            <v>0</v>
          </cell>
          <cell r="P824">
            <v>96.590909090909093</v>
          </cell>
        </row>
        <row r="825">
          <cell r="K825">
            <v>546197.52</v>
          </cell>
          <cell r="L825">
            <v>30582.02</v>
          </cell>
          <cell r="M825">
            <v>3229.46</v>
          </cell>
          <cell r="N825">
            <v>32475.46</v>
          </cell>
          <cell r="O825">
            <v>0</v>
          </cell>
        </row>
        <row r="826">
          <cell r="K826">
            <v>2714.5909090909095</v>
          </cell>
          <cell r="L826"/>
          <cell r="M826"/>
          <cell r="N826"/>
          <cell r="O826">
            <v>1982.9431818181818</v>
          </cell>
          <cell r="P826">
            <v>96.590909090909093</v>
          </cell>
        </row>
        <row r="827">
          <cell r="K827">
            <v>0</v>
          </cell>
          <cell r="L827"/>
          <cell r="M827"/>
          <cell r="N827"/>
          <cell r="O827">
            <v>0</v>
          </cell>
        </row>
        <row r="828">
          <cell r="K828">
            <v>14233.022727272726</v>
          </cell>
          <cell r="L828"/>
          <cell r="M828"/>
          <cell r="N828"/>
          <cell r="O828">
            <v>3036.25</v>
          </cell>
          <cell r="P828">
            <v>96.590909090909093</v>
          </cell>
        </row>
        <row r="829">
          <cell r="K829">
            <v>0</v>
          </cell>
          <cell r="L829"/>
          <cell r="M829"/>
          <cell r="N829"/>
          <cell r="O829">
            <v>0</v>
          </cell>
        </row>
        <row r="830">
          <cell r="K830">
            <v>0</v>
          </cell>
          <cell r="L830"/>
          <cell r="M830"/>
          <cell r="N830"/>
          <cell r="O830">
            <v>0</v>
          </cell>
          <cell r="P830">
            <v>96.590909090909093</v>
          </cell>
        </row>
        <row r="831">
          <cell r="K831">
            <v>0</v>
          </cell>
          <cell r="L831"/>
          <cell r="M831"/>
          <cell r="N831"/>
          <cell r="O831">
            <v>0</v>
          </cell>
        </row>
        <row r="832">
          <cell r="K832">
            <v>0</v>
          </cell>
          <cell r="L832"/>
          <cell r="M832"/>
          <cell r="N832"/>
          <cell r="O832">
            <v>0</v>
          </cell>
          <cell r="P832">
            <v>96.590909090909093</v>
          </cell>
        </row>
        <row r="833">
          <cell r="K833">
            <v>0</v>
          </cell>
          <cell r="L833"/>
          <cell r="M833"/>
          <cell r="N833"/>
          <cell r="O833">
            <v>0</v>
          </cell>
        </row>
        <row r="834">
          <cell r="K834">
            <v>0</v>
          </cell>
          <cell r="L834"/>
          <cell r="M834"/>
          <cell r="N834"/>
          <cell r="O834">
            <v>0</v>
          </cell>
          <cell r="P834">
            <v>96.590909090909093</v>
          </cell>
        </row>
        <row r="835">
          <cell r="K835">
            <v>0</v>
          </cell>
          <cell r="L835"/>
          <cell r="M835"/>
          <cell r="N835"/>
          <cell r="O835">
            <v>0</v>
          </cell>
        </row>
        <row r="836">
          <cell r="K836">
            <v>0</v>
          </cell>
          <cell r="L836"/>
          <cell r="M836"/>
          <cell r="N836"/>
          <cell r="O836">
            <v>0</v>
          </cell>
          <cell r="P836">
            <v>96.590909090909093</v>
          </cell>
        </row>
        <row r="837">
          <cell r="K837">
            <v>0</v>
          </cell>
          <cell r="L837"/>
          <cell r="M837"/>
          <cell r="N837"/>
          <cell r="O837">
            <v>0</v>
          </cell>
        </row>
        <row r="838">
          <cell r="K838">
            <v>0</v>
          </cell>
          <cell r="L838"/>
          <cell r="M838"/>
          <cell r="N838"/>
          <cell r="O838">
            <v>0</v>
          </cell>
          <cell r="P838">
            <v>96.590909090909093</v>
          </cell>
        </row>
        <row r="839">
          <cell r="K839">
            <v>0</v>
          </cell>
          <cell r="L839"/>
          <cell r="M839"/>
          <cell r="N839"/>
          <cell r="O839">
            <v>0</v>
          </cell>
        </row>
        <row r="840">
          <cell r="K840">
            <v>0</v>
          </cell>
          <cell r="L840"/>
          <cell r="M840"/>
          <cell r="N840"/>
          <cell r="O840">
            <v>0</v>
          </cell>
          <cell r="P840">
            <v>96.590909090909093</v>
          </cell>
        </row>
        <row r="841">
          <cell r="K841">
            <v>0</v>
          </cell>
          <cell r="L841"/>
          <cell r="M841"/>
          <cell r="N841"/>
          <cell r="O841">
            <v>0</v>
          </cell>
        </row>
        <row r="842">
          <cell r="K842">
            <v>2344.1022727272725</v>
          </cell>
          <cell r="L842"/>
          <cell r="M842"/>
          <cell r="N842"/>
          <cell r="O842">
            <v>905.61363636363637</v>
          </cell>
          <cell r="P842">
            <v>96.590909090909093</v>
          </cell>
        </row>
        <row r="875">
          <cell r="J875">
            <v>70985</v>
          </cell>
        </row>
      </sheetData>
      <sheetData sheetId="3">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L243"/>
          <cell r="M243"/>
          <cell r="N243"/>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2623368.7727272725</v>
          </cell>
          <cell r="L481"/>
          <cell r="M481"/>
          <cell r="N481"/>
          <cell r="O481">
            <v>792151.875</v>
          </cell>
        </row>
        <row r="487">
          <cell r="K487">
            <v>17309.090909090908</v>
          </cell>
          <cell r="L487"/>
          <cell r="M487"/>
          <cell r="N487"/>
          <cell r="O487">
            <v>5573.863636363636</v>
          </cell>
        </row>
        <row r="504">
          <cell r="K504">
            <v>4401.772727272727</v>
          </cell>
          <cell r="L504"/>
          <cell r="M504"/>
          <cell r="N504"/>
          <cell r="O504">
            <v>1409.9431818181818</v>
          </cell>
          <cell r="P504">
            <v>96.590909090909093</v>
          </cell>
        </row>
        <row r="505">
          <cell r="K505">
            <v>4669.37</v>
          </cell>
          <cell r="L505">
            <v>241.5</v>
          </cell>
        </row>
        <row r="506">
          <cell r="K506">
            <v>4204.75</v>
          </cell>
          <cell r="L506"/>
          <cell r="M506"/>
          <cell r="N506"/>
          <cell r="O506">
            <v>977.10227272727275</v>
          </cell>
          <cell r="P506">
            <v>96.590909090909093</v>
          </cell>
        </row>
        <row r="507">
          <cell r="K507">
            <v>22761.5</v>
          </cell>
          <cell r="L507">
            <v>1177.9100000000001</v>
          </cell>
        </row>
        <row r="508">
          <cell r="K508">
            <v>3838.7159090909095</v>
          </cell>
          <cell r="L508"/>
          <cell r="M508"/>
          <cell r="N508"/>
          <cell r="O508">
            <v>962.84090909090901</v>
          </cell>
          <cell r="P508">
            <v>96.590909090909093</v>
          </cell>
        </row>
        <row r="509">
          <cell r="K509">
            <v>16454.57</v>
          </cell>
          <cell r="L509">
            <v>851</v>
          </cell>
        </row>
        <row r="510">
          <cell r="K510">
            <v>4204.75</v>
          </cell>
          <cell r="L510"/>
          <cell r="M510"/>
          <cell r="N510"/>
          <cell r="O510">
            <v>977.10227272727275</v>
          </cell>
          <cell r="P510">
            <v>96.590909090909093</v>
          </cell>
        </row>
        <row r="511">
          <cell r="K511">
            <v>10851.11</v>
          </cell>
          <cell r="L511">
            <v>561.55999999999995</v>
          </cell>
        </row>
        <row r="512">
          <cell r="K512">
            <v>2052.5227272727275</v>
          </cell>
          <cell r="L512"/>
          <cell r="M512"/>
          <cell r="N512"/>
          <cell r="O512">
            <v>1088.25</v>
          </cell>
          <cell r="P512">
            <v>96.590909090909093</v>
          </cell>
        </row>
        <row r="513">
          <cell r="K513">
            <v>128077.78</v>
          </cell>
          <cell r="L513">
            <v>6628.05</v>
          </cell>
        </row>
        <row r="514">
          <cell r="K514">
            <v>2383.988636363636</v>
          </cell>
          <cell r="L514"/>
          <cell r="M514"/>
          <cell r="N514"/>
          <cell r="O514">
            <v>1039.6022727272727</v>
          </cell>
          <cell r="P514">
            <v>96.590909090909093</v>
          </cell>
        </row>
        <row r="515">
          <cell r="K515">
            <v>42356.7</v>
          </cell>
          <cell r="L515">
            <v>2191.96</v>
          </cell>
        </row>
        <row r="516">
          <cell r="K516">
            <v>0</v>
          </cell>
          <cell r="L516"/>
          <cell r="M516"/>
          <cell r="N516"/>
          <cell r="O516">
            <v>0</v>
          </cell>
          <cell r="P516">
            <v>96.590909090909093</v>
          </cell>
        </row>
        <row r="517">
          <cell r="K517">
            <v>0</v>
          </cell>
          <cell r="L517"/>
          <cell r="M517"/>
          <cell r="N517"/>
          <cell r="O517">
            <v>0</v>
          </cell>
        </row>
        <row r="518">
          <cell r="K518">
            <v>0</v>
          </cell>
          <cell r="L518"/>
          <cell r="M518"/>
          <cell r="N518"/>
          <cell r="O518">
            <v>0</v>
          </cell>
          <cell r="P518">
            <v>96.590909090909093</v>
          </cell>
        </row>
        <row r="519">
          <cell r="K519">
            <v>0</v>
          </cell>
          <cell r="L519"/>
          <cell r="M519"/>
          <cell r="N519"/>
          <cell r="O519">
            <v>0</v>
          </cell>
        </row>
        <row r="520">
          <cell r="K520">
            <v>0</v>
          </cell>
          <cell r="L520"/>
          <cell r="M520"/>
          <cell r="N520"/>
          <cell r="O520">
            <v>0</v>
          </cell>
          <cell r="P520">
            <v>96.590909090909093</v>
          </cell>
        </row>
        <row r="521">
          <cell r="K521">
            <v>0</v>
          </cell>
          <cell r="L521"/>
          <cell r="M521"/>
          <cell r="N521"/>
          <cell r="O521">
            <v>0</v>
          </cell>
        </row>
        <row r="522">
          <cell r="K522">
            <v>2383.988636363636</v>
          </cell>
          <cell r="L522"/>
          <cell r="M522"/>
          <cell r="N522"/>
          <cell r="O522">
            <v>1141.875</v>
          </cell>
          <cell r="P522">
            <v>96.590909090909093</v>
          </cell>
        </row>
        <row r="524">
          <cell r="K524">
            <v>798.43181818181813</v>
          </cell>
          <cell r="L524"/>
          <cell r="M524"/>
          <cell r="N524"/>
          <cell r="O524">
            <v>540.86363636363637</v>
          </cell>
          <cell r="P524">
            <v>96.590909090909093</v>
          </cell>
        </row>
        <row r="525">
          <cell r="K525">
            <v>0</v>
          </cell>
          <cell r="L525"/>
          <cell r="M525"/>
          <cell r="N525"/>
          <cell r="O525">
            <v>0</v>
          </cell>
        </row>
        <row r="526">
          <cell r="K526">
            <v>0</v>
          </cell>
          <cell r="L526"/>
          <cell r="M526"/>
          <cell r="N526"/>
          <cell r="O526">
            <v>0</v>
          </cell>
          <cell r="P526">
            <v>96.590909090909093</v>
          </cell>
        </row>
        <row r="527">
          <cell r="K527">
            <v>0</v>
          </cell>
          <cell r="L527"/>
          <cell r="M527"/>
          <cell r="N527"/>
          <cell r="O527">
            <v>0</v>
          </cell>
        </row>
        <row r="528">
          <cell r="K528">
            <v>0</v>
          </cell>
          <cell r="L528"/>
          <cell r="M528"/>
          <cell r="N528"/>
          <cell r="O528">
            <v>0</v>
          </cell>
          <cell r="P528">
            <v>96.590909090909093</v>
          </cell>
        </row>
        <row r="529">
          <cell r="K529">
            <v>0</v>
          </cell>
          <cell r="L529"/>
          <cell r="M529"/>
          <cell r="N529"/>
          <cell r="O529">
            <v>0</v>
          </cell>
        </row>
        <row r="530">
          <cell r="K530">
            <v>0</v>
          </cell>
          <cell r="L530"/>
          <cell r="M530"/>
          <cell r="N530"/>
          <cell r="O530">
            <v>0</v>
          </cell>
          <cell r="P530">
            <v>96.590909090909093</v>
          </cell>
        </row>
        <row r="531">
          <cell r="K531">
            <v>0</v>
          </cell>
          <cell r="L531"/>
          <cell r="M531"/>
          <cell r="N531"/>
          <cell r="O531">
            <v>0</v>
          </cell>
        </row>
        <row r="532">
          <cell r="K532">
            <v>0</v>
          </cell>
          <cell r="L532"/>
          <cell r="M532"/>
          <cell r="N532"/>
          <cell r="O532">
            <v>0</v>
          </cell>
          <cell r="P532">
            <v>96.590909090909093</v>
          </cell>
        </row>
        <row r="533">
          <cell r="K533">
            <v>0</v>
          </cell>
          <cell r="L533"/>
          <cell r="M533"/>
          <cell r="N533"/>
          <cell r="O533">
            <v>0</v>
          </cell>
        </row>
        <row r="534">
          <cell r="K534">
            <v>4089.4772727272725</v>
          </cell>
          <cell r="L534"/>
          <cell r="M534"/>
          <cell r="N534"/>
          <cell r="O534">
            <v>2676.1363636363635</v>
          </cell>
          <cell r="P534">
            <v>96.590909090909093</v>
          </cell>
        </row>
        <row r="535">
          <cell r="K535">
            <v>0</v>
          </cell>
          <cell r="L535"/>
          <cell r="M535"/>
          <cell r="N535"/>
          <cell r="O535">
            <v>0</v>
          </cell>
        </row>
        <row r="536">
          <cell r="K536">
            <v>4089.4772727272725</v>
          </cell>
          <cell r="L536"/>
          <cell r="M536"/>
          <cell r="N536"/>
          <cell r="O536">
            <v>2676.1363636363635</v>
          </cell>
          <cell r="P536">
            <v>96.590909090909093</v>
          </cell>
        </row>
        <row r="537">
          <cell r="K537">
            <v>0</v>
          </cell>
          <cell r="L537"/>
          <cell r="M537"/>
          <cell r="N537"/>
          <cell r="O537">
            <v>0</v>
          </cell>
        </row>
        <row r="538">
          <cell r="K538">
            <v>4089.4772727272725</v>
          </cell>
          <cell r="L538"/>
          <cell r="M538"/>
          <cell r="N538"/>
          <cell r="O538">
            <v>2676.1363636363635</v>
          </cell>
          <cell r="P538">
            <v>96.590909090909093</v>
          </cell>
        </row>
        <row r="539">
          <cell r="K539">
            <v>0</v>
          </cell>
          <cell r="L539"/>
          <cell r="M539"/>
          <cell r="N539"/>
          <cell r="O539">
            <v>0</v>
          </cell>
        </row>
        <row r="540">
          <cell r="K540">
            <v>4089.4772727272725</v>
          </cell>
          <cell r="L540"/>
          <cell r="M540"/>
          <cell r="N540"/>
          <cell r="O540">
            <v>2676.1363636363635</v>
          </cell>
          <cell r="P540">
            <v>96.590909090909093</v>
          </cell>
        </row>
        <row r="541">
          <cell r="K541">
            <v>0</v>
          </cell>
          <cell r="L541"/>
          <cell r="M541"/>
          <cell r="N541"/>
          <cell r="O541">
            <v>0</v>
          </cell>
        </row>
        <row r="542">
          <cell r="K542">
            <v>4089.4772727272725</v>
          </cell>
          <cell r="L542"/>
          <cell r="M542"/>
          <cell r="N542"/>
          <cell r="O542">
            <v>2676.1363636363635</v>
          </cell>
          <cell r="P542">
            <v>96.590909090909093</v>
          </cell>
        </row>
        <row r="543">
          <cell r="K543">
            <v>0</v>
          </cell>
          <cell r="L543"/>
          <cell r="M543"/>
          <cell r="N543"/>
          <cell r="O543">
            <v>0</v>
          </cell>
        </row>
        <row r="544">
          <cell r="K544">
            <v>4089.4772727272725</v>
          </cell>
          <cell r="L544"/>
          <cell r="M544"/>
          <cell r="N544"/>
          <cell r="O544">
            <v>2676.1363636363635</v>
          </cell>
          <cell r="P544">
            <v>96.590909090909093</v>
          </cell>
        </row>
        <row r="545">
          <cell r="K545">
            <v>0</v>
          </cell>
          <cell r="L545"/>
          <cell r="M545"/>
          <cell r="N545"/>
          <cell r="O545">
            <v>0</v>
          </cell>
        </row>
        <row r="546">
          <cell r="K546">
            <v>3425.840909090909</v>
          </cell>
          <cell r="L546"/>
          <cell r="M546"/>
          <cell r="N546"/>
          <cell r="O546">
            <v>1931.2727272727273</v>
          </cell>
          <cell r="P546">
            <v>96.590909090909093</v>
          </cell>
        </row>
        <row r="547">
          <cell r="K547">
            <v>0</v>
          </cell>
          <cell r="L547"/>
          <cell r="M547"/>
          <cell r="N547"/>
          <cell r="O547">
            <v>0</v>
          </cell>
        </row>
        <row r="548">
          <cell r="K548">
            <v>3099.9772727272725</v>
          </cell>
          <cell r="L548"/>
          <cell r="M548"/>
          <cell r="N548"/>
          <cell r="O548">
            <v>1891.0227272727273</v>
          </cell>
          <cell r="P548">
            <v>96.590909090909093</v>
          </cell>
        </row>
        <row r="549">
          <cell r="K549">
            <v>0</v>
          </cell>
          <cell r="L549"/>
          <cell r="M549"/>
          <cell r="N549"/>
          <cell r="O549">
            <v>0</v>
          </cell>
        </row>
        <row r="550">
          <cell r="K550">
            <v>3296.863636363636</v>
          </cell>
          <cell r="L550"/>
          <cell r="M550"/>
          <cell r="N550"/>
          <cell r="O550">
            <v>1956.3636363636363</v>
          </cell>
          <cell r="P550">
            <v>96.590909090909093</v>
          </cell>
        </row>
        <row r="551">
          <cell r="K551">
            <v>0</v>
          </cell>
          <cell r="L551"/>
          <cell r="M551"/>
          <cell r="N551"/>
          <cell r="O551">
            <v>0</v>
          </cell>
        </row>
        <row r="552">
          <cell r="K552">
            <v>0</v>
          </cell>
          <cell r="L552"/>
          <cell r="M552"/>
          <cell r="N552"/>
          <cell r="O552">
            <v>0</v>
          </cell>
          <cell r="P552">
            <v>96.590909090909093</v>
          </cell>
        </row>
        <row r="553">
          <cell r="K553">
            <v>0</v>
          </cell>
          <cell r="L553"/>
          <cell r="M553"/>
          <cell r="N553"/>
          <cell r="O553">
            <v>0</v>
          </cell>
        </row>
        <row r="554">
          <cell r="K554">
            <v>0</v>
          </cell>
          <cell r="L554"/>
          <cell r="M554"/>
          <cell r="N554"/>
          <cell r="O554">
            <v>0</v>
          </cell>
          <cell r="P554">
            <v>96.590909090909093</v>
          </cell>
        </row>
        <row r="555">
          <cell r="K555">
            <v>0</v>
          </cell>
          <cell r="L555"/>
          <cell r="M555"/>
          <cell r="N555"/>
          <cell r="O555">
            <v>0</v>
          </cell>
        </row>
        <row r="556">
          <cell r="K556">
            <v>0</v>
          </cell>
          <cell r="L556"/>
          <cell r="M556"/>
          <cell r="N556"/>
          <cell r="O556">
            <v>0</v>
          </cell>
          <cell r="P556">
            <v>96.590909090909093</v>
          </cell>
        </row>
        <row r="557">
          <cell r="K557">
            <v>0</v>
          </cell>
          <cell r="L557"/>
          <cell r="M557"/>
          <cell r="N557"/>
          <cell r="O557">
            <v>0</v>
          </cell>
        </row>
        <row r="558">
          <cell r="K558">
            <v>0</v>
          </cell>
          <cell r="L558"/>
          <cell r="M558"/>
          <cell r="N558"/>
          <cell r="O558">
            <v>0</v>
          </cell>
          <cell r="P558">
            <v>96.590909090909093</v>
          </cell>
        </row>
        <row r="559">
          <cell r="K559">
            <v>0</v>
          </cell>
          <cell r="L559"/>
          <cell r="M559"/>
          <cell r="N559"/>
          <cell r="O559">
            <v>0</v>
          </cell>
        </row>
        <row r="560">
          <cell r="K560">
            <v>18464.375</v>
          </cell>
          <cell r="L560"/>
          <cell r="M560"/>
          <cell r="N560"/>
          <cell r="O560">
            <v>8506.613636363636</v>
          </cell>
          <cell r="P560">
            <v>96.590909090909093</v>
          </cell>
        </row>
        <row r="561">
          <cell r="K561">
            <v>0</v>
          </cell>
          <cell r="L561"/>
          <cell r="M561"/>
          <cell r="N561"/>
          <cell r="O561">
            <v>0</v>
          </cell>
        </row>
        <row r="562">
          <cell r="K562">
            <v>0</v>
          </cell>
          <cell r="L562"/>
          <cell r="M562"/>
          <cell r="N562"/>
          <cell r="O562">
            <v>0</v>
          </cell>
          <cell r="P562">
            <v>96.590909090909093</v>
          </cell>
        </row>
        <row r="563">
          <cell r="K563">
            <v>0</v>
          </cell>
          <cell r="L563"/>
          <cell r="M563"/>
          <cell r="N563"/>
          <cell r="O563">
            <v>0</v>
          </cell>
        </row>
        <row r="564">
          <cell r="K564">
            <v>0</v>
          </cell>
          <cell r="L564"/>
          <cell r="M564"/>
          <cell r="N564"/>
          <cell r="O564">
            <v>0</v>
          </cell>
          <cell r="P564">
            <v>96.590909090909093</v>
          </cell>
        </row>
        <row r="565">
          <cell r="K565">
            <v>0</v>
          </cell>
          <cell r="L565"/>
          <cell r="M565"/>
          <cell r="N565"/>
          <cell r="O565">
            <v>0</v>
          </cell>
        </row>
        <row r="566">
          <cell r="K566">
            <v>0</v>
          </cell>
          <cell r="L566"/>
          <cell r="M566"/>
          <cell r="N566"/>
          <cell r="O566">
            <v>0</v>
          </cell>
          <cell r="P566">
            <v>96.590909090909093</v>
          </cell>
        </row>
        <row r="567">
          <cell r="K567">
            <v>0</v>
          </cell>
          <cell r="L567"/>
          <cell r="M567"/>
          <cell r="N567"/>
          <cell r="O567">
            <v>0</v>
          </cell>
        </row>
        <row r="568">
          <cell r="K568">
            <v>0</v>
          </cell>
          <cell r="L568"/>
          <cell r="M568"/>
          <cell r="N568"/>
          <cell r="O568">
            <v>0</v>
          </cell>
          <cell r="P568">
            <v>96.590909090909093</v>
          </cell>
        </row>
        <row r="569">
          <cell r="K569">
            <v>0</v>
          </cell>
          <cell r="L569"/>
          <cell r="M569"/>
          <cell r="N569"/>
          <cell r="O569">
            <v>0</v>
          </cell>
        </row>
        <row r="570">
          <cell r="K570">
            <v>10832.840909090908</v>
          </cell>
          <cell r="L570"/>
          <cell r="M570"/>
          <cell r="N570"/>
          <cell r="O570">
            <v>7764.5681818181811</v>
          </cell>
          <cell r="P570">
            <v>96.590909090909093</v>
          </cell>
        </row>
        <row r="571">
          <cell r="O571">
            <v>0</v>
          </cell>
        </row>
        <row r="572">
          <cell r="I572">
            <v>315.81</v>
          </cell>
          <cell r="J572">
            <v>1680</v>
          </cell>
          <cell r="K572">
            <v>15206.362727272728</v>
          </cell>
          <cell r="L572">
            <v>1052.69</v>
          </cell>
          <cell r="M572"/>
          <cell r="N572">
            <v>140</v>
          </cell>
          <cell r="O572">
            <v>3454.875</v>
          </cell>
          <cell r="P572">
            <v>376.59090909090912</v>
          </cell>
        </row>
        <row r="573">
          <cell r="K573">
            <v>0</v>
          </cell>
          <cell r="L573"/>
          <cell r="M573"/>
          <cell r="N573"/>
          <cell r="O573">
            <v>0</v>
          </cell>
        </row>
        <row r="574">
          <cell r="I574">
            <v>315.81</v>
          </cell>
          <cell r="J574">
            <v>1680</v>
          </cell>
          <cell r="K574">
            <v>14933.294545454544</v>
          </cell>
          <cell r="L574">
            <v>1052.69</v>
          </cell>
          <cell r="M574"/>
          <cell r="N574">
            <v>140</v>
          </cell>
          <cell r="O574">
            <v>3200.556818181818</v>
          </cell>
          <cell r="P574">
            <v>376.59090909090912</v>
          </cell>
        </row>
        <row r="575">
          <cell r="K575">
            <v>0</v>
          </cell>
          <cell r="L575"/>
          <cell r="M575"/>
          <cell r="N575"/>
          <cell r="O575">
            <v>0</v>
          </cell>
        </row>
        <row r="576">
          <cell r="K576">
            <v>0</v>
          </cell>
          <cell r="L576"/>
          <cell r="M576"/>
          <cell r="N576"/>
          <cell r="O576">
            <v>0</v>
          </cell>
          <cell r="P576">
            <v>96.590909090909093</v>
          </cell>
        </row>
        <row r="577">
          <cell r="K577">
            <v>0</v>
          </cell>
          <cell r="L577"/>
          <cell r="M577"/>
          <cell r="N577"/>
          <cell r="O577">
            <v>0</v>
          </cell>
        </row>
        <row r="578">
          <cell r="I578">
            <v>315.75</v>
          </cell>
          <cell r="J578">
            <v>1680</v>
          </cell>
          <cell r="K578">
            <v>15204.832727272726</v>
          </cell>
          <cell r="L578">
            <v>1052.51</v>
          </cell>
          <cell r="M578"/>
          <cell r="N578">
            <v>140</v>
          </cell>
          <cell r="O578">
            <v>3568.5113636363635</v>
          </cell>
          <cell r="P578">
            <v>376.59090909090912</v>
          </cell>
        </row>
        <row r="579">
          <cell r="K579">
            <v>0</v>
          </cell>
          <cell r="L579"/>
          <cell r="M579"/>
          <cell r="N579"/>
          <cell r="O579">
            <v>0</v>
          </cell>
        </row>
        <row r="580">
          <cell r="I580">
            <v>378.24</v>
          </cell>
          <cell r="J580">
            <v>1680</v>
          </cell>
          <cell r="K580">
            <v>17016.762727272726</v>
          </cell>
          <cell r="L580">
            <v>1260.78</v>
          </cell>
          <cell r="M580"/>
          <cell r="N580">
            <v>140</v>
          </cell>
          <cell r="O580">
            <v>3568.5113636363635</v>
          </cell>
          <cell r="P580">
            <v>376.59090909090912</v>
          </cell>
        </row>
        <row r="581">
          <cell r="K581">
            <v>0</v>
          </cell>
          <cell r="L581"/>
          <cell r="M581"/>
          <cell r="N581"/>
          <cell r="O581">
            <v>0</v>
          </cell>
        </row>
        <row r="582">
          <cell r="I582">
            <v>505.08</v>
          </cell>
          <cell r="J582">
            <v>1680</v>
          </cell>
          <cell r="K582">
            <v>20695.312727272729</v>
          </cell>
          <cell r="L582">
            <v>1683.61</v>
          </cell>
          <cell r="M582"/>
          <cell r="N582">
            <v>140</v>
          </cell>
          <cell r="O582">
            <v>3568.5113636363635</v>
          </cell>
          <cell r="P582">
            <v>376.59090909090912</v>
          </cell>
        </row>
        <row r="583">
          <cell r="K583">
            <v>0</v>
          </cell>
          <cell r="L583"/>
          <cell r="M583"/>
          <cell r="N583"/>
          <cell r="O583">
            <v>0</v>
          </cell>
        </row>
        <row r="584">
          <cell r="I584">
            <v>669.46</v>
          </cell>
          <cell r="J584">
            <v>1680</v>
          </cell>
          <cell r="K584">
            <v>25462.232727272727</v>
          </cell>
          <cell r="L584">
            <v>2231.52</v>
          </cell>
          <cell r="M584"/>
          <cell r="N584">
            <v>140</v>
          </cell>
          <cell r="O584">
            <v>3568.5113636363635</v>
          </cell>
          <cell r="P584">
            <v>376.59090909090912</v>
          </cell>
        </row>
        <row r="585">
          <cell r="K585">
            <v>0</v>
          </cell>
          <cell r="L585"/>
          <cell r="M585"/>
          <cell r="N585"/>
          <cell r="O585">
            <v>0</v>
          </cell>
        </row>
        <row r="586">
          <cell r="I586">
            <v>669.46</v>
          </cell>
          <cell r="J586">
            <v>1680</v>
          </cell>
          <cell r="K586">
            <v>27317.640454545457</v>
          </cell>
          <cell r="L586">
            <v>2231.52</v>
          </cell>
          <cell r="M586"/>
          <cell r="N586">
            <v>140</v>
          </cell>
          <cell r="O586">
            <v>5399.193181818182</v>
          </cell>
          <cell r="P586">
            <v>376.59090909090912</v>
          </cell>
        </row>
        <row r="587">
          <cell r="K587">
            <v>0</v>
          </cell>
          <cell r="L587"/>
          <cell r="M587"/>
          <cell r="N587"/>
          <cell r="O587">
            <v>0</v>
          </cell>
        </row>
        <row r="588">
          <cell r="K588">
            <v>20195.897727272728</v>
          </cell>
          <cell r="L588"/>
          <cell r="M588"/>
          <cell r="N588"/>
          <cell r="O588">
            <v>8074.988636363636</v>
          </cell>
          <cell r="P588">
            <v>96.590909090909093</v>
          </cell>
        </row>
        <row r="589">
          <cell r="K589">
            <v>0</v>
          </cell>
          <cell r="L589"/>
          <cell r="M589"/>
          <cell r="N589"/>
          <cell r="O589">
            <v>0</v>
          </cell>
        </row>
        <row r="590">
          <cell r="K590">
            <v>20195.897727272728</v>
          </cell>
          <cell r="L590"/>
          <cell r="M590"/>
          <cell r="N590"/>
          <cell r="O590">
            <v>8074.988636363636</v>
          </cell>
          <cell r="P590">
            <v>96.590909090909093</v>
          </cell>
        </row>
        <row r="591">
          <cell r="K591">
            <v>0</v>
          </cell>
          <cell r="L591"/>
          <cell r="M591"/>
          <cell r="N591"/>
          <cell r="O591">
            <v>0</v>
          </cell>
        </row>
        <row r="592">
          <cell r="K592">
            <v>20195.897727272728</v>
          </cell>
          <cell r="L592"/>
          <cell r="M592"/>
          <cell r="N592"/>
          <cell r="O592">
            <v>8074.988636363636</v>
          </cell>
          <cell r="P592">
            <v>96.590909090909093</v>
          </cell>
        </row>
        <row r="593">
          <cell r="K593">
            <v>0</v>
          </cell>
          <cell r="L593"/>
          <cell r="M593"/>
          <cell r="N593"/>
          <cell r="O593">
            <v>0</v>
          </cell>
        </row>
        <row r="594">
          <cell r="K594">
            <v>20195.897727272728</v>
          </cell>
          <cell r="L594"/>
          <cell r="M594"/>
          <cell r="N594"/>
          <cell r="O594">
            <v>8074.988636363636</v>
          </cell>
          <cell r="P594">
            <v>96.590909090909093</v>
          </cell>
        </row>
        <row r="595">
          <cell r="K595">
            <v>0</v>
          </cell>
          <cell r="L595"/>
          <cell r="M595"/>
          <cell r="N595"/>
          <cell r="O595">
            <v>0</v>
          </cell>
        </row>
        <row r="596">
          <cell r="K596">
            <v>20195.897727272728</v>
          </cell>
          <cell r="L596"/>
          <cell r="M596"/>
          <cell r="N596"/>
          <cell r="O596">
            <v>8074.988636363636</v>
          </cell>
          <cell r="P596">
            <v>96.590909090909093</v>
          </cell>
        </row>
        <row r="597">
          <cell r="K597">
            <v>0</v>
          </cell>
          <cell r="L597"/>
          <cell r="M597"/>
          <cell r="N597"/>
          <cell r="O597">
            <v>0</v>
          </cell>
        </row>
        <row r="598">
          <cell r="K598">
            <v>198.43181818181819</v>
          </cell>
          <cell r="L598"/>
          <cell r="M598"/>
          <cell r="N598"/>
          <cell r="O598">
            <v>62.909090909090907</v>
          </cell>
          <cell r="P598">
            <v>96.590909090909093</v>
          </cell>
        </row>
        <row r="599">
          <cell r="K599">
            <v>0</v>
          </cell>
          <cell r="L599"/>
          <cell r="M599"/>
          <cell r="N599"/>
          <cell r="O599">
            <v>0</v>
          </cell>
        </row>
        <row r="600">
          <cell r="K600">
            <v>0</v>
          </cell>
          <cell r="L600"/>
          <cell r="M600"/>
          <cell r="N600"/>
          <cell r="O600">
            <v>0</v>
          </cell>
          <cell r="P600">
            <v>96.590909090909093</v>
          </cell>
        </row>
        <row r="601">
          <cell r="K601">
            <v>0</v>
          </cell>
          <cell r="L601"/>
          <cell r="M601"/>
          <cell r="N601"/>
          <cell r="O601">
            <v>0</v>
          </cell>
        </row>
        <row r="602">
          <cell r="K602">
            <v>685.38636363636363</v>
          </cell>
          <cell r="L602"/>
          <cell r="M602"/>
          <cell r="N602"/>
          <cell r="O602">
            <v>444.11363636363637</v>
          </cell>
          <cell r="P602">
            <v>96.590909090909093</v>
          </cell>
        </row>
        <row r="603">
          <cell r="K603">
            <v>0</v>
          </cell>
          <cell r="L603"/>
          <cell r="M603"/>
          <cell r="N603"/>
          <cell r="O603">
            <v>0</v>
          </cell>
        </row>
        <row r="604">
          <cell r="K604">
            <v>15347.284090909092</v>
          </cell>
          <cell r="L604"/>
          <cell r="M604"/>
          <cell r="N604"/>
          <cell r="O604">
            <v>3792.7159090909095</v>
          </cell>
          <cell r="P604">
            <v>96.590909090909093</v>
          </cell>
        </row>
        <row r="605">
          <cell r="K605">
            <v>0</v>
          </cell>
          <cell r="L605"/>
          <cell r="M605"/>
          <cell r="N605"/>
          <cell r="O605">
            <v>0</v>
          </cell>
        </row>
        <row r="606">
          <cell r="K606">
            <v>4454.545454545455</v>
          </cell>
          <cell r="L606"/>
          <cell r="M606"/>
          <cell r="N606"/>
          <cell r="O606">
            <v>1909.090909090909</v>
          </cell>
          <cell r="P606">
            <v>96.590909090909093</v>
          </cell>
        </row>
        <row r="607">
          <cell r="K607">
            <v>0</v>
          </cell>
          <cell r="L607"/>
          <cell r="M607"/>
          <cell r="N607"/>
          <cell r="O607">
            <v>0</v>
          </cell>
        </row>
        <row r="608">
          <cell r="I608">
            <v>315.81</v>
          </cell>
          <cell r="J608">
            <v>1680</v>
          </cell>
          <cell r="K608">
            <v>15206.362727272728</v>
          </cell>
          <cell r="L608">
            <v>1052.69</v>
          </cell>
          <cell r="M608"/>
          <cell r="N608">
            <v>140</v>
          </cell>
          <cell r="O608">
            <v>3454.875</v>
          </cell>
          <cell r="P608">
            <v>376.59090909090912</v>
          </cell>
        </row>
        <row r="609">
          <cell r="K609">
            <v>0</v>
          </cell>
          <cell r="L609"/>
          <cell r="M609"/>
          <cell r="N609"/>
          <cell r="O609">
            <v>0</v>
          </cell>
        </row>
        <row r="610">
          <cell r="K610">
            <v>3828.25</v>
          </cell>
          <cell r="L610"/>
          <cell r="M610"/>
          <cell r="N610"/>
          <cell r="O610">
            <v>312.90909090909093</v>
          </cell>
          <cell r="P610">
            <v>96.590909090909093</v>
          </cell>
        </row>
        <row r="611">
          <cell r="K611">
            <v>861.47</v>
          </cell>
          <cell r="L611">
            <v>43.08</v>
          </cell>
          <cell r="M611"/>
          <cell r="N611"/>
          <cell r="O611">
            <v>0</v>
          </cell>
        </row>
        <row r="612">
          <cell r="I612">
            <v>492.34</v>
          </cell>
          <cell r="J612">
            <v>1680</v>
          </cell>
          <cell r="K612">
            <v>18938.038636363635</v>
          </cell>
          <cell r="L612">
            <v>1641.14</v>
          </cell>
          <cell r="M612"/>
          <cell r="N612">
            <v>140</v>
          </cell>
          <cell r="O612">
            <v>2183.340909090909</v>
          </cell>
          <cell r="P612">
            <v>376.59090909090912</v>
          </cell>
        </row>
        <row r="613">
          <cell r="K613">
            <v>0</v>
          </cell>
          <cell r="L613"/>
          <cell r="M613"/>
          <cell r="N613"/>
          <cell r="O613">
            <v>0</v>
          </cell>
        </row>
        <row r="614">
          <cell r="I614">
            <v>585.85</v>
          </cell>
          <cell r="J614">
            <v>1680</v>
          </cell>
          <cell r="K614">
            <v>21649.828636363636</v>
          </cell>
          <cell r="L614">
            <v>1952.83</v>
          </cell>
          <cell r="M614"/>
          <cell r="N614">
            <v>140</v>
          </cell>
          <cell r="O614">
            <v>2183.340909090909</v>
          </cell>
          <cell r="P614">
            <v>376.59090909090912</v>
          </cell>
        </row>
        <row r="615">
          <cell r="K615">
            <v>0</v>
          </cell>
          <cell r="L615"/>
          <cell r="M615"/>
          <cell r="N615"/>
          <cell r="O615">
            <v>0</v>
          </cell>
        </row>
        <row r="616">
          <cell r="I616">
            <v>764.06</v>
          </cell>
          <cell r="J616">
            <v>1680</v>
          </cell>
          <cell r="K616">
            <v>26818.048636363637</v>
          </cell>
          <cell r="L616">
            <v>2546.88</v>
          </cell>
          <cell r="M616"/>
          <cell r="N616">
            <v>140</v>
          </cell>
          <cell r="O616">
            <v>2183.340909090909</v>
          </cell>
          <cell r="P616">
            <v>376.59090909090912</v>
          </cell>
        </row>
        <row r="617">
          <cell r="K617">
            <v>0</v>
          </cell>
          <cell r="L617"/>
          <cell r="M617"/>
          <cell r="N617"/>
          <cell r="O617">
            <v>0</v>
          </cell>
        </row>
        <row r="618">
          <cell r="I618">
            <v>1158.6500000000001</v>
          </cell>
          <cell r="J618">
            <v>1680</v>
          </cell>
          <cell r="K618">
            <v>38261.088636363638</v>
          </cell>
          <cell r="L618">
            <v>3862.17</v>
          </cell>
          <cell r="M618"/>
          <cell r="N618">
            <v>140</v>
          </cell>
          <cell r="O618">
            <v>2183.340909090909</v>
          </cell>
          <cell r="P618">
            <v>376.59090909090912</v>
          </cell>
        </row>
        <row r="619">
          <cell r="K619">
            <v>0</v>
          </cell>
          <cell r="L619"/>
          <cell r="M619"/>
          <cell r="N619"/>
          <cell r="O619">
            <v>0</v>
          </cell>
        </row>
        <row r="620">
          <cell r="I620">
            <v>1158.6500000000001</v>
          </cell>
          <cell r="J620">
            <v>1680</v>
          </cell>
          <cell r="K620">
            <v>38261.088636363638</v>
          </cell>
          <cell r="L620">
            <v>3862.17</v>
          </cell>
          <cell r="M620"/>
          <cell r="N620">
            <v>140</v>
          </cell>
          <cell r="O620">
            <v>2183.340909090909</v>
          </cell>
          <cell r="P620">
            <v>376.59090909090912</v>
          </cell>
        </row>
        <row r="621">
          <cell r="K621">
            <v>0</v>
          </cell>
          <cell r="L621"/>
          <cell r="M621"/>
          <cell r="N621"/>
          <cell r="O621">
            <v>0</v>
          </cell>
        </row>
        <row r="622">
          <cell r="I622">
            <v>492.34</v>
          </cell>
          <cell r="J622">
            <v>1680</v>
          </cell>
          <cell r="K622">
            <v>18938.038636363635</v>
          </cell>
          <cell r="L622">
            <v>1641.14</v>
          </cell>
          <cell r="M622"/>
          <cell r="N622">
            <v>140</v>
          </cell>
          <cell r="O622">
            <v>2183.340909090909</v>
          </cell>
          <cell r="P622">
            <v>376.59090909090912</v>
          </cell>
        </row>
        <row r="623">
          <cell r="K623">
            <v>0</v>
          </cell>
          <cell r="L623"/>
          <cell r="M623"/>
          <cell r="N623"/>
          <cell r="O623">
            <v>0</v>
          </cell>
        </row>
        <row r="624">
          <cell r="I624">
            <v>585.85</v>
          </cell>
          <cell r="J624">
            <v>1680</v>
          </cell>
          <cell r="K624">
            <v>21649.828636363636</v>
          </cell>
          <cell r="L624">
            <v>1952.83</v>
          </cell>
          <cell r="M624"/>
          <cell r="N624">
            <v>140</v>
          </cell>
          <cell r="O624">
            <v>2183.340909090909</v>
          </cell>
          <cell r="P624">
            <v>376.59090909090912</v>
          </cell>
        </row>
        <row r="625">
          <cell r="K625">
            <v>0</v>
          </cell>
          <cell r="L625"/>
          <cell r="M625"/>
          <cell r="N625"/>
          <cell r="O625">
            <v>0</v>
          </cell>
        </row>
        <row r="626">
          <cell r="I626">
            <v>764.06</v>
          </cell>
          <cell r="J626">
            <v>1680</v>
          </cell>
          <cell r="K626">
            <v>26818.048636363637</v>
          </cell>
          <cell r="L626">
            <v>2546.88</v>
          </cell>
          <cell r="M626"/>
          <cell r="N626">
            <v>140</v>
          </cell>
          <cell r="O626">
            <v>2183.340909090909</v>
          </cell>
          <cell r="P626">
            <v>376.59090909090912</v>
          </cell>
        </row>
        <row r="627">
          <cell r="K627">
            <v>0</v>
          </cell>
          <cell r="L627"/>
          <cell r="M627"/>
          <cell r="N627"/>
          <cell r="O627">
            <v>0</v>
          </cell>
        </row>
        <row r="628">
          <cell r="I628">
            <v>1158.6500000000001</v>
          </cell>
          <cell r="J628">
            <v>1680</v>
          </cell>
          <cell r="K628">
            <v>38261.088636363638</v>
          </cell>
          <cell r="L628">
            <v>3862.17</v>
          </cell>
          <cell r="M628"/>
          <cell r="N628">
            <v>140</v>
          </cell>
          <cell r="O628">
            <v>2183.340909090909</v>
          </cell>
          <cell r="P628">
            <v>376.59090909090912</v>
          </cell>
        </row>
        <row r="629">
          <cell r="K629">
            <v>0</v>
          </cell>
          <cell r="L629"/>
          <cell r="M629"/>
          <cell r="N629"/>
          <cell r="O629">
            <v>0</v>
          </cell>
        </row>
        <row r="630">
          <cell r="I630">
            <v>1158.6500000000001</v>
          </cell>
          <cell r="J630">
            <v>1680</v>
          </cell>
          <cell r="K630">
            <v>38261.088636363638</v>
          </cell>
          <cell r="L630">
            <v>3862.17</v>
          </cell>
          <cell r="M630"/>
          <cell r="N630">
            <v>140</v>
          </cell>
          <cell r="O630">
            <v>2183.340909090909</v>
          </cell>
          <cell r="P630">
            <v>376.59090909090912</v>
          </cell>
        </row>
        <row r="631">
          <cell r="K631">
            <v>0</v>
          </cell>
          <cell r="L631"/>
          <cell r="M631"/>
          <cell r="N631"/>
          <cell r="O631">
            <v>0</v>
          </cell>
        </row>
        <row r="632">
          <cell r="K632">
            <v>14416.693181818182</v>
          </cell>
          <cell r="L632"/>
          <cell r="M632"/>
          <cell r="N632"/>
          <cell r="O632">
            <v>2407.375</v>
          </cell>
          <cell r="P632">
            <v>96.590909090909093</v>
          </cell>
        </row>
        <row r="633">
          <cell r="K633">
            <v>0</v>
          </cell>
          <cell r="L633"/>
          <cell r="M633"/>
          <cell r="N633"/>
          <cell r="O633">
            <v>0</v>
          </cell>
        </row>
        <row r="634">
          <cell r="K634">
            <v>14416.693181818182</v>
          </cell>
          <cell r="L634"/>
          <cell r="M634"/>
          <cell r="N634"/>
          <cell r="O634">
            <v>2407.375</v>
          </cell>
          <cell r="P634">
            <v>96.590909090909093</v>
          </cell>
        </row>
        <row r="635">
          <cell r="K635">
            <v>0</v>
          </cell>
          <cell r="L635"/>
          <cell r="M635"/>
          <cell r="N635"/>
          <cell r="O635">
            <v>0</v>
          </cell>
        </row>
        <row r="636">
          <cell r="K636">
            <v>14416.693181818182</v>
          </cell>
          <cell r="L636"/>
          <cell r="M636"/>
          <cell r="N636"/>
          <cell r="O636">
            <v>2407.375</v>
          </cell>
          <cell r="P636">
            <v>96.590909090909093</v>
          </cell>
        </row>
        <row r="637">
          <cell r="K637">
            <v>0</v>
          </cell>
          <cell r="L637"/>
          <cell r="M637"/>
          <cell r="N637"/>
          <cell r="O637">
            <v>0</v>
          </cell>
        </row>
        <row r="638">
          <cell r="K638">
            <v>14416.693181818182</v>
          </cell>
          <cell r="L638"/>
          <cell r="M638"/>
          <cell r="N638"/>
          <cell r="O638">
            <v>2407.375</v>
          </cell>
          <cell r="P638">
            <v>96.590909090909093</v>
          </cell>
        </row>
        <row r="639">
          <cell r="K639">
            <v>0</v>
          </cell>
          <cell r="L639"/>
          <cell r="M639"/>
          <cell r="N639"/>
          <cell r="O639">
            <v>0</v>
          </cell>
        </row>
        <row r="640">
          <cell r="K640">
            <v>14416.693181818182</v>
          </cell>
          <cell r="L640"/>
          <cell r="M640"/>
          <cell r="N640"/>
          <cell r="O640">
            <v>2407.375</v>
          </cell>
          <cell r="P640">
            <v>96.590909090909093</v>
          </cell>
        </row>
        <row r="641">
          <cell r="K641">
            <v>0</v>
          </cell>
          <cell r="L641"/>
          <cell r="M641"/>
          <cell r="N641"/>
          <cell r="O641">
            <v>0</v>
          </cell>
        </row>
        <row r="642">
          <cell r="K642">
            <v>6379.943181818182</v>
          </cell>
          <cell r="L642"/>
          <cell r="M642"/>
          <cell r="N642"/>
          <cell r="O642">
            <v>1182.5909090909092</v>
          </cell>
          <cell r="P642">
            <v>96.590909090909093</v>
          </cell>
        </row>
        <row r="643">
          <cell r="K643">
            <v>4597.4399999999996</v>
          </cell>
          <cell r="L643">
            <v>229.87</v>
          </cell>
          <cell r="M643"/>
          <cell r="N643"/>
          <cell r="O643">
            <v>0</v>
          </cell>
        </row>
        <row r="644">
          <cell r="K644">
            <v>3136.9886363636365</v>
          </cell>
          <cell r="L644"/>
          <cell r="M644"/>
          <cell r="N644"/>
          <cell r="O644">
            <v>1483.340909090909</v>
          </cell>
          <cell r="P644">
            <v>96.590909090909093</v>
          </cell>
        </row>
        <row r="645">
          <cell r="K645">
            <v>0</v>
          </cell>
          <cell r="L645"/>
          <cell r="M645"/>
          <cell r="N645"/>
          <cell r="O645">
            <v>0</v>
          </cell>
        </row>
        <row r="646">
          <cell r="K646">
            <v>3913.7272727272725</v>
          </cell>
          <cell r="L646"/>
          <cell r="M646"/>
          <cell r="N646"/>
          <cell r="O646">
            <v>3245.0568181818185</v>
          </cell>
          <cell r="P646">
            <v>96.590909090909093</v>
          </cell>
        </row>
        <row r="647">
          <cell r="K647">
            <v>0</v>
          </cell>
          <cell r="L647"/>
          <cell r="M647"/>
          <cell r="N647"/>
          <cell r="O647">
            <v>0</v>
          </cell>
        </row>
        <row r="648">
          <cell r="K648">
            <v>1900.0113636363635</v>
          </cell>
          <cell r="L648"/>
          <cell r="M648"/>
          <cell r="N648"/>
          <cell r="O648">
            <v>1048.4772727272727</v>
          </cell>
          <cell r="P648">
            <v>96.590909090909093</v>
          </cell>
        </row>
        <row r="649">
          <cell r="K649">
            <v>0</v>
          </cell>
          <cell r="L649"/>
          <cell r="M649"/>
          <cell r="N649"/>
          <cell r="O649">
            <v>0</v>
          </cell>
        </row>
        <row r="650">
          <cell r="K650">
            <v>1694.5795454545455</v>
          </cell>
          <cell r="L650"/>
          <cell r="M650"/>
          <cell r="N650"/>
          <cell r="O650">
            <v>1060.840909090909</v>
          </cell>
          <cell r="P650">
            <v>96.590909090909093</v>
          </cell>
        </row>
        <row r="651">
          <cell r="K651">
            <v>0</v>
          </cell>
          <cell r="L651"/>
          <cell r="M651"/>
          <cell r="N651"/>
          <cell r="O651">
            <v>0</v>
          </cell>
        </row>
        <row r="652">
          <cell r="K652">
            <v>16669.636363636364</v>
          </cell>
          <cell r="L652"/>
          <cell r="M652"/>
          <cell r="N652"/>
          <cell r="O652">
            <v>4966.25</v>
          </cell>
          <cell r="P652">
            <v>96.590909090909093</v>
          </cell>
        </row>
        <row r="653">
          <cell r="K653">
            <v>0</v>
          </cell>
          <cell r="L653"/>
          <cell r="M653"/>
          <cell r="N653"/>
          <cell r="O653">
            <v>0</v>
          </cell>
        </row>
        <row r="654">
          <cell r="K654">
            <v>6036.7272727272721</v>
          </cell>
          <cell r="L654"/>
          <cell r="M654"/>
          <cell r="N654"/>
          <cell r="O654">
            <v>4529.931818181818</v>
          </cell>
          <cell r="P654">
            <v>96.590909090909093</v>
          </cell>
        </row>
        <row r="655">
          <cell r="K655">
            <v>0</v>
          </cell>
          <cell r="L655"/>
          <cell r="M655"/>
          <cell r="N655"/>
          <cell r="O655">
            <v>0</v>
          </cell>
        </row>
        <row r="656">
          <cell r="K656">
            <v>16669.636363636364</v>
          </cell>
          <cell r="L656"/>
          <cell r="M656"/>
          <cell r="N656"/>
          <cell r="O656">
            <v>4966.25</v>
          </cell>
          <cell r="P656">
            <v>96.590909090909093</v>
          </cell>
        </row>
        <row r="657">
          <cell r="K657">
            <v>0</v>
          </cell>
          <cell r="L657"/>
          <cell r="M657"/>
          <cell r="N657"/>
          <cell r="O657">
            <v>0</v>
          </cell>
        </row>
        <row r="658">
          <cell r="K658">
            <v>15550</v>
          </cell>
          <cell r="L658"/>
          <cell r="M658"/>
          <cell r="N658"/>
          <cell r="O658">
            <v>3521.4318181818185</v>
          </cell>
          <cell r="P658">
            <v>96.590909090909093</v>
          </cell>
        </row>
        <row r="659">
          <cell r="K659">
            <v>0</v>
          </cell>
          <cell r="L659"/>
          <cell r="M659"/>
          <cell r="N659"/>
          <cell r="O659">
            <v>0</v>
          </cell>
        </row>
        <row r="660">
          <cell r="K660">
            <v>0</v>
          </cell>
          <cell r="L660"/>
          <cell r="M660"/>
          <cell r="N660"/>
          <cell r="O660">
            <v>0</v>
          </cell>
          <cell r="P660">
            <v>96.590909090909093</v>
          </cell>
        </row>
        <row r="661">
          <cell r="K661">
            <v>0</v>
          </cell>
          <cell r="L661"/>
          <cell r="M661"/>
          <cell r="N661"/>
          <cell r="O661">
            <v>0</v>
          </cell>
        </row>
        <row r="662">
          <cell r="K662">
            <v>339.93181818181819</v>
          </cell>
          <cell r="L662"/>
          <cell r="M662"/>
          <cell r="N662"/>
          <cell r="O662">
            <v>258.14772727272725</v>
          </cell>
          <cell r="P662">
            <v>96.590909090909093</v>
          </cell>
        </row>
        <row r="663">
          <cell r="K663">
            <v>0</v>
          </cell>
          <cell r="L663"/>
          <cell r="M663"/>
          <cell r="N663"/>
          <cell r="O663">
            <v>0</v>
          </cell>
        </row>
        <row r="664">
          <cell r="K664">
            <v>0</v>
          </cell>
          <cell r="L664"/>
          <cell r="M664"/>
          <cell r="N664"/>
          <cell r="O664">
            <v>0</v>
          </cell>
          <cell r="P664">
            <v>96.590909090909093</v>
          </cell>
        </row>
        <row r="665">
          <cell r="K665">
            <v>0</v>
          </cell>
          <cell r="L665"/>
          <cell r="M665"/>
          <cell r="N665"/>
          <cell r="O665">
            <v>0</v>
          </cell>
        </row>
        <row r="666">
          <cell r="K666">
            <v>0</v>
          </cell>
          <cell r="L666"/>
          <cell r="M666"/>
          <cell r="N666"/>
          <cell r="O666">
            <v>0</v>
          </cell>
          <cell r="P666">
            <v>96.590909090909093</v>
          </cell>
        </row>
        <row r="667">
          <cell r="K667">
            <v>0</v>
          </cell>
          <cell r="L667"/>
          <cell r="M667"/>
          <cell r="N667"/>
          <cell r="O667">
            <v>0</v>
          </cell>
        </row>
        <row r="668">
          <cell r="K668">
            <v>0</v>
          </cell>
          <cell r="L668"/>
          <cell r="M668"/>
          <cell r="N668"/>
          <cell r="O668">
            <v>0</v>
          </cell>
          <cell r="P668">
            <v>96.590909090909093</v>
          </cell>
        </row>
        <row r="669">
          <cell r="K669">
            <v>0</v>
          </cell>
          <cell r="L669"/>
          <cell r="M669"/>
          <cell r="N669"/>
          <cell r="O669">
            <v>0</v>
          </cell>
        </row>
        <row r="670">
          <cell r="K670">
            <v>0</v>
          </cell>
          <cell r="L670"/>
          <cell r="M670"/>
          <cell r="N670"/>
          <cell r="O670">
            <v>0</v>
          </cell>
          <cell r="P670">
            <v>96.590909090909093</v>
          </cell>
        </row>
        <row r="671">
          <cell r="K671">
            <v>0</v>
          </cell>
          <cell r="L671"/>
          <cell r="M671"/>
          <cell r="N671"/>
          <cell r="O671">
            <v>0</v>
          </cell>
        </row>
        <row r="672">
          <cell r="K672">
            <v>0</v>
          </cell>
          <cell r="L672"/>
          <cell r="M672"/>
          <cell r="N672"/>
          <cell r="O672">
            <v>0</v>
          </cell>
          <cell r="P672">
            <v>96.590909090909093</v>
          </cell>
        </row>
        <row r="673">
          <cell r="K673">
            <v>0</v>
          </cell>
          <cell r="L673"/>
          <cell r="M673"/>
          <cell r="N673"/>
          <cell r="O673">
            <v>0</v>
          </cell>
        </row>
        <row r="674">
          <cell r="K674">
            <v>609.7954545454545</v>
          </cell>
          <cell r="L674"/>
          <cell r="M674"/>
          <cell r="N674"/>
          <cell r="O674">
            <v>436.71590909090907</v>
          </cell>
          <cell r="P674">
            <v>96.590909090909093</v>
          </cell>
        </row>
        <row r="675">
          <cell r="K675">
            <v>0</v>
          </cell>
          <cell r="L675"/>
          <cell r="M675"/>
          <cell r="N675"/>
          <cell r="O675">
            <v>0</v>
          </cell>
        </row>
        <row r="676">
          <cell r="K676">
            <v>964.29545454545462</v>
          </cell>
          <cell r="L676"/>
          <cell r="M676"/>
          <cell r="N676"/>
          <cell r="O676">
            <v>658.23863636363637</v>
          </cell>
          <cell r="P676">
            <v>96.590909090909093</v>
          </cell>
        </row>
        <row r="677">
          <cell r="K677">
            <v>0</v>
          </cell>
          <cell r="L677"/>
          <cell r="M677"/>
          <cell r="N677"/>
          <cell r="O677">
            <v>0</v>
          </cell>
        </row>
        <row r="678">
          <cell r="K678">
            <v>704.93181818181824</v>
          </cell>
          <cell r="L678"/>
          <cell r="M678"/>
          <cell r="N678"/>
          <cell r="O678">
            <v>649.71590909090912</v>
          </cell>
          <cell r="P678">
            <v>96.590909090909093</v>
          </cell>
        </row>
        <row r="679">
          <cell r="K679">
            <v>0</v>
          </cell>
          <cell r="L679"/>
          <cell r="M679"/>
          <cell r="N679"/>
          <cell r="O679">
            <v>0</v>
          </cell>
        </row>
        <row r="680">
          <cell r="K680">
            <v>5508.5609090909093</v>
          </cell>
          <cell r="L680"/>
          <cell r="M680"/>
          <cell r="N680"/>
          <cell r="O680">
            <v>1054.3636363636365</v>
          </cell>
          <cell r="P680">
            <v>96.590909090909093</v>
          </cell>
        </row>
        <row r="681">
          <cell r="K681">
            <v>4206.3599999999997</v>
          </cell>
          <cell r="L681">
            <v>217.68</v>
          </cell>
          <cell r="M681"/>
          <cell r="N681"/>
          <cell r="O681">
            <v>0</v>
          </cell>
        </row>
        <row r="682">
          <cell r="K682">
            <v>4286.340909090909</v>
          </cell>
          <cell r="L682"/>
          <cell r="M682"/>
          <cell r="N682"/>
          <cell r="O682">
            <v>1054.3636363636365</v>
          </cell>
          <cell r="P682">
            <v>96.590909090909093</v>
          </cell>
        </row>
        <row r="683">
          <cell r="K683">
            <v>0</v>
          </cell>
          <cell r="L683"/>
          <cell r="M683"/>
          <cell r="N683"/>
          <cell r="O683">
            <v>0</v>
          </cell>
        </row>
        <row r="684">
          <cell r="K684">
            <v>5508.5609090909093</v>
          </cell>
          <cell r="L684"/>
          <cell r="M684"/>
          <cell r="N684"/>
          <cell r="O684">
            <v>1054.3636363636365</v>
          </cell>
          <cell r="P684">
            <v>96.590909090909093</v>
          </cell>
        </row>
        <row r="685">
          <cell r="K685">
            <v>3622.38</v>
          </cell>
          <cell r="L685">
            <v>187.46</v>
          </cell>
          <cell r="M685"/>
          <cell r="N685"/>
          <cell r="O685">
            <v>0</v>
          </cell>
        </row>
        <row r="686">
          <cell r="K686">
            <v>3887.6590909090905</v>
          </cell>
          <cell r="L686"/>
          <cell r="M686"/>
          <cell r="N686"/>
          <cell r="O686">
            <v>800.27272727272725</v>
          </cell>
          <cell r="P686">
            <v>96.590909090909093</v>
          </cell>
        </row>
        <row r="687">
          <cell r="K687">
            <v>0</v>
          </cell>
          <cell r="L687"/>
          <cell r="M687"/>
          <cell r="N687"/>
          <cell r="O687">
            <v>0</v>
          </cell>
        </row>
        <row r="688">
          <cell r="K688">
            <v>54555.73863636364</v>
          </cell>
          <cell r="L688"/>
          <cell r="M688"/>
          <cell r="N688"/>
          <cell r="O688">
            <v>1134.9318181818182</v>
          </cell>
          <cell r="P688">
            <v>96.590909090909093</v>
          </cell>
        </row>
        <row r="689">
          <cell r="K689">
            <v>0</v>
          </cell>
          <cell r="L689"/>
          <cell r="M689"/>
          <cell r="N689"/>
          <cell r="O689">
            <v>0</v>
          </cell>
        </row>
        <row r="690">
          <cell r="K690">
            <v>932.6704545454545</v>
          </cell>
          <cell r="L690"/>
          <cell r="M690"/>
          <cell r="N690"/>
          <cell r="O690">
            <v>857.88636363636374</v>
          </cell>
          <cell r="P690">
            <v>96.590909090909093</v>
          </cell>
        </row>
        <row r="691">
          <cell r="K691">
            <v>0</v>
          </cell>
          <cell r="L691"/>
          <cell r="M691"/>
          <cell r="N691"/>
          <cell r="O691">
            <v>0</v>
          </cell>
        </row>
        <row r="692">
          <cell r="K692">
            <v>0</v>
          </cell>
          <cell r="L692"/>
          <cell r="M692"/>
          <cell r="N692"/>
          <cell r="O692">
            <v>0</v>
          </cell>
          <cell r="P692">
            <v>96.590909090909093</v>
          </cell>
        </row>
        <row r="693">
          <cell r="K693">
            <v>0</v>
          </cell>
          <cell r="L693"/>
          <cell r="M693"/>
          <cell r="N693"/>
          <cell r="O693">
            <v>0</v>
          </cell>
        </row>
        <row r="694">
          <cell r="K694">
            <v>398.68181818181813</v>
          </cell>
          <cell r="L694"/>
          <cell r="M694"/>
          <cell r="N694"/>
          <cell r="O694">
            <v>254.09090909090909</v>
          </cell>
          <cell r="P694">
            <v>96.590909090909093</v>
          </cell>
        </row>
        <row r="695">
          <cell r="K695">
            <v>0</v>
          </cell>
          <cell r="L695"/>
          <cell r="M695"/>
          <cell r="N695"/>
          <cell r="O695">
            <v>0</v>
          </cell>
        </row>
        <row r="696">
          <cell r="K696">
            <v>8249.8409090909081</v>
          </cell>
          <cell r="L696"/>
          <cell r="M696"/>
          <cell r="N696"/>
          <cell r="O696">
            <v>5441.1363636363631</v>
          </cell>
          <cell r="P696">
            <v>96.590909090909093</v>
          </cell>
        </row>
        <row r="697">
          <cell r="K697">
            <v>0</v>
          </cell>
          <cell r="L697"/>
          <cell r="M697"/>
          <cell r="N697"/>
          <cell r="O697">
            <v>0</v>
          </cell>
        </row>
        <row r="698">
          <cell r="K698">
            <v>0</v>
          </cell>
          <cell r="L698"/>
          <cell r="M698"/>
          <cell r="N698"/>
          <cell r="O698">
            <v>0</v>
          </cell>
          <cell r="P698">
            <v>96.590909090909093</v>
          </cell>
        </row>
        <row r="699">
          <cell r="K699">
            <v>0</v>
          </cell>
          <cell r="L699"/>
          <cell r="M699"/>
          <cell r="N699"/>
          <cell r="O699">
            <v>0</v>
          </cell>
        </row>
        <row r="700">
          <cell r="K700">
            <v>5508.5609090909093</v>
          </cell>
          <cell r="L700"/>
          <cell r="M700"/>
          <cell r="N700"/>
          <cell r="O700">
            <v>1054.3636363636365</v>
          </cell>
          <cell r="P700">
            <v>96.590909090909093</v>
          </cell>
        </row>
        <row r="701">
          <cell r="K701">
            <v>3658.09</v>
          </cell>
          <cell r="L701">
            <v>187.46</v>
          </cell>
          <cell r="M701"/>
          <cell r="N701"/>
          <cell r="O701">
            <v>0</v>
          </cell>
        </row>
        <row r="702">
          <cell r="K702">
            <v>17899.754090909093</v>
          </cell>
          <cell r="L702"/>
          <cell r="M702"/>
          <cell r="N702"/>
          <cell r="O702">
            <v>1254.7272727272727</v>
          </cell>
          <cell r="P702">
            <v>96.590909090909093</v>
          </cell>
        </row>
        <row r="703">
          <cell r="K703">
            <v>3622.38</v>
          </cell>
          <cell r="L703">
            <v>187.46</v>
          </cell>
        </row>
        <row r="704">
          <cell r="K704">
            <v>2322.1704545454545</v>
          </cell>
          <cell r="L704"/>
          <cell r="M704"/>
          <cell r="N704"/>
          <cell r="O704">
            <v>1918.0568181818182</v>
          </cell>
          <cell r="P704">
            <v>96.590909090909093</v>
          </cell>
        </row>
        <row r="705">
          <cell r="K705">
            <v>0</v>
          </cell>
          <cell r="L705"/>
          <cell r="M705"/>
          <cell r="N705"/>
          <cell r="O705">
            <v>0</v>
          </cell>
        </row>
        <row r="706">
          <cell r="K706">
            <v>2322.1704545454545</v>
          </cell>
          <cell r="L706"/>
          <cell r="M706"/>
          <cell r="N706"/>
          <cell r="O706">
            <v>1918.0568181818182</v>
          </cell>
          <cell r="P706">
            <v>96.590909090909093</v>
          </cell>
        </row>
        <row r="707">
          <cell r="K707">
            <v>0</v>
          </cell>
          <cell r="L707"/>
          <cell r="M707"/>
          <cell r="N707"/>
          <cell r="O707">
            <v>0</v>
          </cell>
        </row>
        <row r="708">
          <cell r="K708">
            <v>3506.2495454545451</v>
          </cell>
          <cell r="L708"/>
          <cell r="M708"/>
          <cell r="N708"/>
          <cell r="O708">
            <v>1166.875</v>
          </cell>
          <cell r="P708">
            <v>96.590909090909093</v>
          </cell>
        </row>
        <row r="709">
          <cell r="K709">
            <v>0</v>
          </cell>
          <cell r="L709"/>
          <cell r="M709"/>
          <cell r="N709"/>
          <cell r="O709">
            <v>0</v>
          </cell>
        </row>
        <row r="710">
          <cell r="K710">
            <v>2359.852272727273</v>
          </cell>
          <cell r="L710"/>
          <cell r="M710"/>
          <cell r="N710"/>
          <cell r="O710">
            <v>926.44318181818176</v>
          </cell>
          <cell r="P710">
            <v>96.590909090909093</v>
          </cell>
        </row>
        <row r="711">
          <cell r="K711">
            <v>0</v>
          </cell>
          <cell r="L711"/>
          <cell r="M711"/>
          <cell r="N711"/>
          <cell r="O711">
            <v>0</v>
          </cell>
        </row>
        <row r="712">
          <cell r="K712">
            <v>99716.098181818175</v>
          </cell>
          <cell r="L712"/>
          <cell r="M712"/>
          <cell r="N712"/>
          <cell r="O712">
            <v>3412.522727272727</v>
          </cell>
          <cell r="P712">
            <v>96.590909090909093</v>
          </cell>
        </row>
        <row r="713">
          <cell r="K713">
            <v>0</v>
          </cell>
          <cell r="L713"/>
          <cell r="M713"/>
          <cell r="N713"/>
          <cell r="O713">
            <v>0</v>
          </cell>
        </row>
        <row r="714">
          <cell r="K714">
            <v>2354.284090909091</v>
          </cell>
          <cell r="L714"/>
          <cell r="M714"/>
          <cell r="N714"/>
          <cell r="O714">
            <v>1872.806818181818</v>
          </cell>
          <cell r="P714">
            <v>96.590909090909093</v>
          </cell>
        </row>
        <row r="715">
          <cell r="K715">
            <v>0</v>
          </cell>
          <cell r="L715"/>
          <cell r="M715"/>
          <cell r="N715"/>
          <cell r="O715">
            <v>0</v>
          </cell>
        </row>
        <row r="716">
          <cell r="K716">
            <v>2600.2613636363635</v>
          </cell>
          <cell r="L716"/>
          <cell r="M716"/>
          <cell r="N716"/>
          <cell r="O716">
            <v>891.61363636363637</v>
          </cell>
          <cell r="P716">
            <v>96.590909090909093</v>
          </cell>
        </row>
        <row r="717">
          <cell r="K717">
            <v>0</v>
          </cell>
          <cell r="L717"/>
          <cell r="M717"/>
          <cell r="N717"/>
          <cell r="O717">
            <v>0</v>
          </cell>
        </row>
        <row r="718">
          <cell r="K718">
            <v>699.21590909090901</v>
          </cell>
          <cell r="L718"/>
          <cell r="M718"/>
          <cell r="N718"/>
          <cell r="O718">
            <v>388.1704545454545</v>
          </cell>
          <cell r="P718">
            <v>96.590909090909093</v>
          </cell>
        </row>
        <row r="719">
          <cell r="K719">
            <v>105.22</v>
          </cell>
          <cell r="L719">
            <v>5.45</v>
          </cell>
          <cell r="M719">
            <v>16.34</v>
          </cell>
          <cell r="N719"/>
          <cell r="O719">
            <v>0</v>
          </cell>
        </row>
        <row r="720">
          <cell r="K720">
            <v>2088.1059090909093</v>
          </cell>
          <cell r="L720"/>
          <cell r="M720"/>
          <cell r="N720"/>
          <cell r="O720">
            <v>388.1704545454545</v>
          </cell>
          <cell r="P720">
            <v>96.590909090909093</v>
          </cell>
        </row>
        <row r="721">
          <cell r="K721">
            <v>0</v>
          </cell>
          <cell r="L721"/>
          <cell r="M721"/>
          <cell r="N721"/>
          <cell r="O721">
            <v>0</v>
          </cell>
        </row>
        <row r="722">
          <cell r="K722">
            <v>699.21590909090901</v>
          </cell>
          <cell r="L722"/>
          <cell r="M722"/>
          <cell r="N722"/>
          <cell r="O722">
            <v>388.1704545454545</v>
          </cell>
          <cell r="P722">
            <v>96.590909090909093</v>
          </cell>
        </row>
        <row r="723">
          <cell r="K723">
            <v>210.46</v>
          </cell>
          <cell r="L723">
            <v>10.89</v>
          </cell>
          <cell r="M723">
            <v>32.68</v>
          </cell>
          <cell r="N723"/>
          <cell r="O723">
            <v>0</v>
          </cell>
        </row>
        <row r="724">
          <cell r="K724">
            <v>699.21590909090901</v>
          </cell>
          <cell r="L724"/>
          <cell r="M724"/>
          <cell r="N724"/>
          <cell r="O724">
            <v>388.1704545454545</v>
          </cell>
          <cell r="P724">
            <v>96.590909090909093</v>
          </cell>
        </row>
        <row r="725">
          <cell r="K725">
            <v>0</v>
          </cell>
          <cell r="L725"/>
          <cell r="M725"/>
          <cell r="N725"/>
          <cell r="O725">
            <v>0</v>
          </cell>
        </row>
        <row r="726">
          <cell r="K726">
            <v>699.21590909090901</v>
          </cell>
          <cell r="L726"/>
          <cell r="M726"/>
          <cell r="N726"/>
          <cell r="O726">
            <v>388.1704545454545</v>
          </cell>
          <cell r="P726">
            <v>96.590909090909093</v>
          </cell>
        </row>
        <row r="727">
          <cell r="K727">
            <v>0</v>
          </cell>
          <cell r="L727"/>
          <cell r="M727"/>
          <cell r="N727"/>
          <cell r="O727">
            <v>0</v>
          </cell>
        </row>
        <row r="728">
          <cell r="K728">
            <v>2338.1059090909093</v>
          </cell>
          <cell r="L728"/>
          <cell r="M728"/>
          <cell r="N728"/>
          <cell r="O728">
            <v>388.1704545454545</v>
          </cell>
          <cell r="P728">
            <v>96.590909090909093</v>
          </cell>
        </row>
        <row r="729">
          <cell r="K729">
            <v>0</v>
          </cell>
          <cell r="L729"/>
          <cell r="M729"/>
          <cell r="N729"/>
          <cell r="O729">
            <v>0</v>
          </cell>
        </row>
        <row r="730">
          <cell r="K730">
            <v>0</v>
          </cell>
          <cell r="L730"/>
          <cell r="M730"/>
          <cell r="N730"/>
          <cell r="O730">
            <v>0</v>
          </cell>
          <cell r="P730">
            <v>96.590909090909093</v>
          </cell>
        </row>
        <row r="731">
          <cell r="K731">
            <v>0</v>
          </cell>
          <cell r="L731"/>
          <cell r="M731"/>
          <cell r="N731"/>
          <cell r="O731">
            <v>0</v>
          </cell>
        </row>
        <row r="732">
          <cell r="K732">
            <v>0</v>
          </cell>
          <cell r="L732"/>
          <cell r="M732"/>
          <cell r="N732"/>
          <cell r="O732">
            <v>0</v>
          </cell>
          <cell r="P732">
            <v>96.590909090909093</v>
          </cell>
        </row>
        <row r="733">
          <cell r="K733">
            <v>0</v>
          </cell>
          <cell r="L733"/>
          <cell r="M733"/>
          <cell r="N733"/>
          <cell r="O733">
            <v>0</v>
          </cell>
        </row>
        <row r="734">
          <cell r="K734">
            <v>12177.886363636364</v>
          </cell>
          <cell r="L734"/>
          <cell r="M734"/>
          <cell r="N734"/>
          <cell r="O734">
            <v>1823.0568181818182</v>
          </cell>
          <cell r="P734">
            <v>96.590909090909093</v>
          </cell>
        </row>
        <row r="735">
          <cell r="K735">
            <v>0</v>
          </cell>
          <cell r="L735"/>
          <cell r="M735"/>
          <cell r="N735"/>
          <cell r="O735">
            <v>0</v>
          </cell>
        </row>
        <row r="736">
          <cell r="K736">
            <v>1419.909090909091</v>
          </cell>
          <cell r="L736"/>
          <cell r="M736"/>
          <cell r="N736"/>
          <cell r="O736">
            <v>1343.7727272727273</v>
          </cell>
          <cell r="P736">
            <v>96.590909090909093</v>
          </cell>
        </row>
        <row r="737">
          <cell r="K737">
            <v>0</v>
          </cell>
          <cell r="L737"/>
          <cell r="M737"/>
          <cell r="N737"/>
          <cell r="O737">
            <v>0</v>
          </cell>
        </row>
        <row r="738">
          <cell r="K738">
            <v>12267.75</v>
          </cell>
          <cell r="L738"/>
          <cell r="M738"/>
          <cell r="N738"/>
          <cell r="O738">
            <v>1872.409090909091</v>
          </cell>
          <cell r="P738">
            <v>96.590909090909093</v>
          </cell>
        </row>
        <row r="739">
          <cell r="K739">
            <v>0</v>
          </cell>
          <cell r="L739"/>
          <cell r="M739"/>
          <cell r="N739"/>
          <cell r="O739">
            <v>0</v>
          </cell>
        </row>
        <row r="740">
          <cell r="K740">
            <v>13046.965909090908</v>
          </cell>
          <cell r="L740"/>
          <cell r="M740"/>
          <cell r="N740"/>
          <cell r="O740">
            <v>2413.25</v>
          </cell>
          <cell r="P740">
            <v>96.590909090909093</v>
          </cell>
        </row>
        <row r="742">
          <cell r="K742">
            <v>12559.636363636364</v>
          </cell>
          <cell r="L742"/>
          <cell r="M742"/>
          <cell r="N742"/>
          <cell r="O742">
            <v>2103.409090909091</v>
          </cell>
          <cell r="P742">
            <v>96.590909090909093</v>
          </cell>
        </row>
        <row r="743">
          <cell r="K743">
            <v>0</v>
          </cell>
          <cell r="L743"/>
          <cell r="M743"/>
          <cell r="N743"/>
          <cell r="O743">
            <v>0</v>
          </cell>
        </row>
        <row r="744">
          <cell r="K744">
            <v>12883.102272727272</v>
          </cell>
          <cell r="L744"/>
          <cell r="M744"/>
          <cell r="N744"/>
          <cell r="O744">
            <v>2373.4772727272725</v>
          </cell>
          <cell r="P744">
            <v>96.590909090909093</v>
          </cell>
        </row>
        <row r="746">
          <cell r="K746">
            <v>12559.636363636364</v>
          </cell>
          <cell r="L746"/>
          <cell r="M746"/>
          <cell r="N746"/>
          <cell r="O746">
            <v>2103.409090909091</v>
          </cell>
          <cell r="P746">
            <v>96.590909090909093</v>
          </cell>
        </row>
        <row r="747">
          <cell r="K747">
            <v>0</v>
          </cell>
          <cell r="L747"/>
          <cell r="M747"/>
          <cell r="N747"/>
          <cell r="O747">
            <v>0</v>
          </cell>
        </row>
        <row r="748">
          <cell r="K748">
            <v>3034.386363636364</v>
          </cell>
          <cell r="L748"/>
          <cell r="M748"/>
          <cell r="N748"/>
          <cell r="O748">
            <v>2459.193181818182</v>
          </cell>
          <cell r="P748">
            <v>96.590909090909093</v>
          </cell>
        </row>
        <row r="749">
          <cell r="K749">
            <v>0</v>
          </cell>
          <cell r="L749"/>
          <cell r="M749"/>
          <cell r="N749"/>
          <cell r="O749">
            <v>0</v>
          </cell>
        </row>
        <row r="750">
          <cell r="K750">
            <v>1416.7045454545455</v>
          </cell>
          <cell r="L750"/>
          <cell r="M750"/>
          <cell r="N750"/>
          <cell r="O750">
            <v>1279.3863636363635</v>
          </cell>
          <cell r="P750">
            <v>96.590909090909093</v>
          </cell>
        </row>
        <row r="751">
          <cell r="K751">
            <v>0</v>
          </cell>
          <cell r="L751"/>
          <cell r="M751"/>
          <cell r="N751"/>
          <cell r="O751">
            <v>0</v>
          </cell>
        </row>
        <row r="752">
          <cell r="K752">
            <v>4320.431818181818</v>
          </cell>
          <cell r="L752"/>
          <cell r="M752"/>
          <cell r="N752"/>
          <cell r="O752">
            <v>3237.0454545454545</v>
          </cell>
          <cell r="P752">
            <v>96.590909090909093</v>
          </cell>
        </row>
        <row r="753">
          <cell r="K753">
            <v>0</v>
          </cell>
          <cell r="L753"/>
          <cell r="M753"/>
          <cell r="N753"/>
          <cell r="O753">
            <v>0</v>
          </cell>
        </row>
        <row r="754">
          <cell r="K754">
            <v>4973.602272727273</v>
          </cell>
          <cell r="L754"/>
          <cell r="M754"/>
          <cell r="N754"/>
          <cell r="O754">
            <v>2807.9204545454545</v>
          </cell>
          <cell r="P754">
            <v>96.590909090909093</v>
          </cell>
        </row>
        <row r="755">
          <cell r="K755">
            <v>0</v>
          </cell>
          <cell r="L755"/>
          <cell r="M755"/>
          <cell r="N755"/>
          <cell r="O755">
            <v>0</v>
          </cell>
        </row>
        <row r="756">
          <cell r="K756">
            <v>8335.079545454546</v>
          </cell>
          <cell r="L756"/>
          <cell r="M756"/>
          <cell r="N756"/>
          <cell r="O756">
            <v>5470.420454545455</v>
          </cell>
          <cell r="P756">
            <v>96.590909090909093</v>
          </cell>
        </row>
        <row r="757">
          <cell r="K757">
            <v>0</v>
          </cell>
          <cell r="L757"/>
          <cell r="M757"/>
          <cell r="N757"/>
          <cell r="O757">
            <v>0</v>
          </cell>
        </row>
        <row r="758">
          <cell r="K758">
            <v>0</v>
          </cell>
          <cell r="L758"/>
          <cell r="M758"/>
          <cell r="N758"/>
          <cell r="O758">
            <v>0</v>
          </cell>
          <cell r="P758">
            <v>96.590909090909093</v>
          </cell>
        </row>
        <row r="759">
          <cell r="K759">
            <v>0</v>
          </cell>
          <cell r="L759"/>
          <cell r="M759"/>
          <cell r="N759"/>
          <cell r="O759">
            <v>0</v>
          </cell>
        </row>
        <row r="760">
          <cell r="K760">
            <v>1648.7045454545453</v>
          </cell>
          <cell r="L760"/>
          <cell r="M760"/>
          <cell r="N760"/>
          <cell r="O760">
            <v>1608.3181818181818</v>
          </cell>
          <cell r="P760">
            <v>96.590909090909093</v>
          </cell>
        </row>
        <row r="761">
          <cell r="K761">
            <v>0</v>
          </cell>
          <cell r="L761"/>
          <cell r="M761"/>
          <cell r="N761"/>
          <cell r="O761">
            <v>0</v>
          </cell>
        </row>
        <row r="762">
          <cell r="K762">
            <v>13817.795454545454</v>
          </cell>
          <cell r="L762"/>
          <cell r="M762"/>
          <cell r="N762"/>
          <cell r="O762">
            <v>2786.0795454545455</v>
          </cell>
          <cell r="P762">
            <v>96.590909090909093</v>
          </cell>
        </row>
        <row r="763">
          <cell r="K763">
            <v>0</v>
          </cell>
          <cell r="L763"/>
          <cell r="M763"/>
          <cell r="N763"/>
          <cell r="O763">
            <v>0</v>
          </cell>
        </row>
        <row r="764">
          <cell r="K764">
            <v>2160.363636363636</v>
          </cell>
          <cell r="L764"/>
          <cell r="M764"/>
          <cell r="N764"/>
          <cell r="O764">
            <v>1792.9772727272727</v>
          </cell>
          <cell r="P764">
            <v>96.590909090909093</v>
          </cell>
        </row>
        <row r="765">
          <cell r="K765">
            <v>0</v>
          </cell>
          <cell r="L765"/>
          <cell r="M765"/>
          <cell r="N765"/>
          <cell r="O765">
            <v>0</v>
          </cell>
        </row>
        <row r="766">
          <cell r="K766">
            <v>2359.7954545454545</v>
          </cell>
          <cell r="L766"/>
          <cell r="M766"/>
          <cell r="N766"/>
          <cell r="O766">
            <v>1651.4772727272727</v>
          </cell>
          <cell r="P766">
            <v>96.590909090909093</v>
          </cell>
        </row>
        <row r="767">
          <cell r="K767">
            <v>0</v>
          </cell>
          <cell r="L767"/>
          <cell r="M767"/>
          <cell r="N767"/>
          <cell r="O767">
            <v>0</v>
          </cell>
        </row>
        <row r="768">
          <cell r="K768">
            <v>988.48863636363637</v>
          </cell>
          <cell r="L768"/>
          <cell r="M768"/>
          <cell r="N768"/>
          <cell r="O768">
            <v>429.04545454545456</v>
          </cell>
          <cell r="P768">
            <v>96.590909090909093</v>
          </cell>
        </row>
        <row r="769">
          <cell r="K769">
            <v>0</v>
          </cell>
          <cell r="L769"/>
          <cell r="M769"/>
          <cell r="N769"/>
          <cell r="O769">
            <v>0</v>
          </cell>
        </row>
        <row r="770">
          <cell r="K770">
            <v>3186.2695454545456</v>
          </cell>
          <cell r="L770"/>
          <cell r="M770"/>
          <cell r="N770"/>
          <cell r="O770">
            <v>2349.931818181818</v>
          </cell>
          <cell r="P770">
            <v>96.590909090909093</v>
          </cell>
        </row>
        <row r="771">
          <cell r="K771">
            <v>3625.07</v>
          </cell>
          <cell r="L771">
            <v>187.57</v>
          </cell>
          <cell r="M771"/>
          <cell r="N771"/>
          <cell r="O771">
            <v>0</v>
          </cell>
        </row>
        <row r="772">
          <cell r="K772">
            <v>8990.4059090909086</v>
          </cell>
          <cell r="L772"/>
          <cell r="M772"/>
          <cell r="N772"/>
          <cell r="O772">
            <v>2450.113636363636</v>
          </cell>
          <cell r="P772">
            <v>96.590909090909093</v>
          </cell>
        </row>
        <row r="773">
          <cell r="K773">
            <v>3390.88</v>
          </cell>
          <cell r="L773">
            <v>175.48</v>
          </cell>
        </row>
        <row r="774">
          <cell r="K774">
            <v>3917.8413636363634</v>
          </cell>
          <cell r="L774"/>
          <cell r="M774"/>
          <cell r="N774"/>
          <cell r="O774">
            <v>779.875</v>
          </cell>
          <cell r="P774">
            <v>96.590909090909093</v>
          </cell>
        </row>
        <row r="775">
          <cell r="K775">
            <v>3085.72</v>
          </cell>
          <cell r="L775">
            <v>159.69</v>
          </cell>
          <cell r="M775"/>
          <cell r="N775"/>
          <cell r="O775">
            <v>0</v>
          </cell>
        </row>
        <row r="776">
          <cell r="K776">
            <v>5492.8109090909093</v>
          </cell>
          <cell r="L776"/>
          <cell r="M776"/>
          <cell r="N776"/>
          <cell r="O776">
            <v>1033.534090909091</v>
          </cell>
          <cell r="P776">
            <v>96.590909090909093</v>
          </cell>
        </row>
        <row r="777">
          <cell r="K777">
            <v>3814.41</v>
          </cell>
          <cell r="L777">
            <v>197.4</v>
          </cell>
          <cell r="M777"/>
          <cell r="N777"/>
          <cell r="O777">
            <v>0</v>
          </cell>
        </row>
        <row r="778">
          <cell r="K778">
            <v>5653.0040909090912</v>
          </cell>
          <cell r="L778"/>
          <cell r="M778"/>
          <cell r="N778"/>
          <cell r="O778">
            <v>1034.4204545454545</v>
          </cell>
          <cell r="P778">
            <v>96.590909090909093</v>
          </cell>
        </row>
        <row r="779">
          <cell r="K779">
            <v>3622.38</v>
          </cell>
          <cell r="L779">
            <v>187.46</v>
          </cell>
          <cell r="M779"/>
          <cell r="N779"/>
          <cell r="O779">
            <v>0</v>
          </cell>
        </row>
        <row r="780">
          <cell r="K780">
            <v>2344.1022727272725</v>
          </cell>
          <cell r="L780"/>
          <cell r="M780"/>
          <cell r="N780"/>
          <cell r="O780">
            <v>905.61363636363637</v>
          </cell>
          <cell r="P780">
            <v>96.590909090909093</v>
          </cell>
        </row>
        <row r="781">
          <cell r="K781">
            <v>0</v>
          </cell>
          <cell r="L781"/>
          <cell r="M781"/>
          <cell r="N781"/>
          <cell r="O781">
            <v>0</v>
          </cell>
        </row>
        <row r="782">
          <cell r="K782">
            <v>824.69318181818176</v>
          </cell>
          <cell r="L782"/>
          <cell r="M782"/>
          <cell r="N782"/>
          <cell r="O782">
            <v>104.80681818181819</v>
          </cell>
          <cell r="P782">
            <v>96.590909090909093</v>
          </cell>
        </row>
        <row r="783">
          <cell r="K783">
            <v>0</v>
          </cell>
          <cell r="L783"/>
          <cell r="M783"/>
          <cell r="N783"/>
          <cell r="O783">
            <v>0</v>
          </cell>
        </row>
        <row r="784">
          <cell r="K784">
            <v>5492.8109090909093</v>
          </cell>
          <cell r="L784"/>
          <cell r="M784"/>
          <cell r="N784"/>
          <cell r="O784">
            <v>1033.534090909091</v>
          </cell>
          <cell r="P784">
            <v>96.590909090909093</v>
          </cell>
        </row>
        <row r="785">
          <cell r="K785">
            <v>4107.99</v>
          </cell>
          <cell r="L785">
            <v>212.59</v>
          </cell>
          <cell r="M785"/>
          <cell r="N785"/>
          <cell r="O785">
            <v>0</v>
          </cell>
        </row>
        <row r="786">
          <cell r="K786">
            <v>2141.3631818181821</v>
          </cell>
          <cell r="L786"/>
          <cell r="M786"/>
          <cell r="N786"/>
          <cell r="O786">
            <v>104.80681818181819</v>
          </cell>
          <cell r="P786">
            <v>96.590909090909093</v>
          </cell>
        </row>
        <row r="787">
          <cell r="K787">
            <v>0</v>
          </cell>
          <cell r="L787"/>
          <cell r="M787"/>
          <cell r="N787"/>
          <cell r="O787">
            <v>0</v>
          </cell>
        </row>
        <row r="788">
          <cell r="K788">
            <v>0</v>
          </cell>
          <cell r="L788"/>
          <cell r="M788"/>
          <cell r="N788"/>
          <cell r="O788">
            <v>0</v>
          </cell>
          <cell r="P788">
            <v>96.590909090909093</v>
          </cell>
        </row>
        <row r="789">
          <cell r="K789">
            <v>0</v>
          </cell>
          <cell r="L789"/>
          <cell r="M789"/>
          <cell r="N789"/>
          <cell r="O789">
            <v>0</v>
          </cell>
        </row>
        <row r="790">
          <cell r="K790">
            <v>0</v>
          </cell>
          <cell r="L790"/>
          <cell r="M790"/>
          <cell r="N790"/>
          <cell r="O790">
            <v>0</v>
          </cell>
          <cell r="P790">
            <v>96.590909090909093</v>
          </cell>
        </row>
        <row r="791">
          <cell r="K791">
            <v>0</v>
          </cell>
          <cell r="L791"/>
          <cell r="M791"/>
          <cell r="N791"/>
          <cell r="O791">
            <v>0</v>
          </cell>
        </row>
        <row r="792">
          <cell r="K792">
            <v>0</v>
          </cell>
          <cell r="L792"/>
          <cell r="M792"/>
          <cell r="N792"/>
          <cell r="O792">
            <v>0</v>
          </cell>
          <cell r="P792">
            <v>96.590909090909093</v>
          </cell>
        </row>
        <row r="793">
          <cell r="K793">
            <v>0</v>
          </cell>
          <cell r="L793"/>
          <cell r="M793"/>
          <cell r="N793"/>
          <cell r="O793">
            <v>0</v>
          </cell>
        </row>
        <row r="794">
          <cell r="K794">
            <v>0</v>
          </cell>
          <cell r="L794"/>
          <cell r="M794"/>
          <cell r="N794"/>
          <cell r="O794">
            <v>0</v>
          </cell>
          <cell r="P794">
            <v>96.590909090909093</v>
          </cell>
        </row>
        <row r="795">
          <cell r="K795">
            <v>0</v>
          </cell>
          <cell r="L795"/>
          <cell r="M795"/>
          <cell r="N795"/>
          <cell r="O795">
            <v>0</v>
          </cell>
        </row>
        <row r="796">
          <cell r="K796">
            <v>0</v>
          </cell>
          <cell r="L796"/>
          <cell r="M796"/>
          <cell r="N796"/>
          <cell r="O796">
            <v>0</v>
          </cell>
          <cell r="P796">
            <v>96.590909090909093</v>
          </cell>
        </row>
        <row r="797">
          <cell r="K797">
            <v>0</v>
          </cell>
          <cell r="L797"/>
          <cell r="M797"/>
          <cell r="N797"/>
          <cell r="O797">
            <v>0</v>
          </cell>
        </row>
        <row r="798">
          <cell r="K798">
            <v>0</v>
          </cell>
          <cell r="L798"/>
          <cell r="M798"/>
          <cell r="N798"/>
          <cell r="O798">
            <v>0</v>
          </cell>
          <cell r="P798">
            <v>96.590909090909093</v>
          </cell>
        </row>
        <row r="799">
          <cell r="K799">
            <v>0</v>
          </cell>
          <cell r="L799"/>
          <cell r="M799"/>
          <cell r="N799"/>
          <cell r="O799">
            <v>0</v>
          </cell>
        </row>
        <row r="800">
          <cell r="K800">
            <v>13249.861818181818</v>
          </cell>
          <cell r="L800"/>
          <cell r="M800"/>
          <cell r="N800"/>
          <cell r="O800">
            <v>233.26136363636365</v>
          </cell>
          <cell r="P800">
            <v>306.59090909090912</v>
          </cell>
        </row>
        <row r="801">
          <cell r="K801">
            <v>0</v>
          </cell>
          <cell r="L801"/>
          <cell r="M801"/>
          <cell r="N801"/>
          <cell r="O801">
            <v>0</v>
          </cell>
        </row>
        <row r="802">
          <cell r="K802">
            <v>1494.4777272727272</v>
          </cell>
          <cell r="L802"/>
          <cell r="M802"/>
          <cell r="N802"/>
          <cell r="O802">
            <v>581.96590909090912</v>
          </cell>
          <cell r="P802">
            <v>96.590909090909093</v>
          </cell>
        </row>
        <row r="803">
          <cell r="K803">
            <v>1070.0899999999999</v>
          </cell>
          <cell r="L803">
            <v>55.37</v>
          </cell>
          <cell r="M803"/>
          <cell r="N803"/>
          <cell r="O803">
            <v>0</v>
          </cell>
        </row>
        <row r="804">
          <cell r="K804">
            <v>1618.3940909090909</v>
          </cell>
          <cell r="L804"/>
          <cell r="M804"/>
          <cell r="N804"/>
          <cell r="O804">
            <v>621.73863636363637</v>
          </cell>
          <cell r="P804">
            <v>96.590909090909093</v>
          </cell>
        </row>
        <row r="805">
          <cell r="K805">
            <v>1546.81</v>
          </cell>
          <cell r="L805">
            <v>79.53</v>
          </cell>
          <cell r="M805"/>
          <cell r="N805"/>
          <cell r="O805">
            <v>0</v>
          </cell>
        </row>
        <row r="806">
          <cell r="K806">
            <v>2506.7077272727274</v>
          </cell>
          <cell r="L806"/>
          <cell r="M806"/>
          <cell r="N806"/>
          <cell r="O806">
            <v>581.96590909090912</v>
          </cell>
          <cell r="P806">
            <v>96.590909090909093</v>
          </cell>
        </row>
        <row r="807">
          <cell r="K807">
            <v>1070.0899999999999</v>
          </cell>
          <cell r="L807">
            <v>55.37</v>
          </cell>
          <cell r="M807"/>
          <cell r="N807"/>
          <cell r="O807">
            <v>0</v>
          </cell>
        </row>
        <row r="808">
          <cell r="K808">
            <v>219.06818181818181</v>
          </cell>
          <cell r="L808"/>
          <cell r="M808"/>
          <cell r="N808"/>
          <cell r="O808">
            <v>273.03409090909093</v>
          </cell>
          <cell r="P808">
            <v>96.590909090909093</v>
          </cell>
        </row>
        <row r="809">
          <cell r="K809">
            <v>1546.81</v>
          </cell>
          <cell r="L809">
            <v>80.05</v>
          </cell>
          <cell r="M809"/>
          <cell r="N809"/>
          <cell r="O809">
            <v>0</v>
          </cell>
        </row>
        <row r="810">
          <cell r="K810">
            <v>1305.7272727272727</v>
          </cell>
          <cell r="L810"/>
          <cell r="M810"/>
          <cell r="N810"/>
          <cell r="O810">
            <v>904.31818181818176</v>
          </cell>
          <cell r="P810">
            <v>96.590909090909093</v>
          </cell>
        </row>
        <row r="811">
          <cell r="K811">
            <v>19565.29</v>
          </cell>
          <cell r="L811">
            <v>1012.51</v>
          </cell>
          <cell r="M811"/>
          <cell r="N811"/>
          <cell r="O811">
            <v>0</v>
          </cell>
        </row>
        <row r="812">
          <cell r="K812">
            <v>474.69318181818181</v>
          </cell>
          <cell r="L812"/>
          <cell r="M812"/>
          <cell r="N812"/>
          <cell r="O812">
            <v>104.80681818181819</v>
          </cell>
          <cell r="P812">
            <v>96.590909090909093</v>
          </cell>
        </row>
        <row r="813">
          <cell r="K813">
            <v>0</v>
          </cell>
          <cell r="L813"/>
          <cell r="M813"/>
          <cell r="N813"/>
          <cell r="O813">
            <v>0</v>
          </cell>
        </row>
        <row r="814">
          <cell r="K814">
            <v>8431.454545454546</v>
          </cell>
          <cell r="L814"/>
          <cell r="M814"/>
          <cell r="N814"/>
          <cell r="O814">
            <v>7982.5</v>
          </cell>
          <cell r="P814">
            <v>96.590909090909093</v>
          </cell>
        </row>
        <row r="815">
          <cell r="K815">
            <v>0</v>
          </cell>
          <cell r="L815"/>
          <cell r="M815"/>
          <cell r="N815"/>
          <cell r="O815">
            <v>0</v>
          </cell>
        </row>
        <row r="816">
          <cell r="K816">
            <v>4215.727272727273</v>
          </cell>
          <cell r="L816"/>
          <cell r="M816"/>
          <cell r="N816"/>
          <cell r="O816">
            <v>3991.25</v>
          </cell>
          <cell r="P816">
            <v>96.590909090909093</v>
          </cell>
        </row>
        <row r="817">
          <cell r="K817">
            <v>0</v>
          </cell>
          <cell r="L817"/>
          <cell r="M817"/>
          <cell r="N817"/>
          <cell r="O817">
            <v>0</v>
          </cell>
        </row>
        <row r="818">
          <cell r="K818">
            <v>4215.727272727273</v>
          </cell>
          <cell r="L818"/>
          <cell r="M818"/>
          <cell r="N818"/>
          <cell r="O818">
            <v>3991.25</v>
          </cell>
          <cell r="P818">
            <v>96.590909090909093</v>
          </cell>
        </row>
        <row r="819">
          <cell r="K819">
            <v>0</v>
          </cell>
          <cell r="L819"/>
          <cell r="M819"/>
          <cell r="N819"/>
          <cell r="O819">
            <v>0</v>
          </cell>
        </row>
        <row r="820">
          <cell r="K820">
            <v>4215.727272727273</v>
          </cell>
          <cell r="L820"/>
          <cell r="M820"/>
          <cell r="N820"/>
          <cell r="O820">
            <v>3991.25</v>
          </cell>
          <cell r="P820">
            <v>96.590909090909093</v>
          </cell>
        </row>
        <row r="821">
          <cell r="K821">
            <v>0</v>
          </cell>
          <cell r="L821"/>
          <cell r="M821"/>
          <cell r="N821"/>
          <cell r="O821">
            <v>0</v>
          </cell>
        </row>
        <row r="822">
          <cell r="K822">
            <v>0</v>
          </cell>
          <cell r="L822"/>
          <cell r="M822"/>
          <cell r="N822"/>
          <cell r="O822">
            <v>0</v>
          </cell>
          <cell r="P822">
            <v>96.590909090909093</v>
          </cell>
        </row>
        <row r="823">
          <cell r="K823">
            <v>0</v>
          </cell>
          <cell r="L823"/>
          <cell r="M823"/>
          <cell r="N823"/>
          <cell r="O823">
            <v>0</v>
          </cell>
        </row>
        <row r="824">
          <cell r="K824">
            <v>0</v>
          </cell>
          <cell r="L824"/>
          <cell r="M824"/>
          <cell r="N824"/>
          <cell r="O824">
            <v>0</v>
          </cell>
          <cell r="P824">
            <v>96.590909090909093</v>
          </cell>
        </row>
        <row r="825">
          <cell r="K825">
            <v>546197.52</v>
          </cell>
          <cell r="L825">
            <v>30582.02</v>
          </cell>
          <cell r="M825">
            <v>3229.46</v>
          </cell>
          <cell r="N825">
            <v>32475.46</v>
          </cell>
          <cell r="O825">
            <v>0</v>
          </cell>
        </row>
        <row r="826">
          <cell r="K826">
            <v>2714.5909090909095</v>
          </cell>
          <cell r="L826"/>
          <cell r="M826"/>
          <cell r="N826"/>
          <cell r="O826">
            <v>1982.9431818181818</v>
          </cell>
          <cell r="P826">
            <v>96.590909090909093</v>
          </cell>
        </row>
        <row r="827">
          <cell r="K827">
            <v>0</v>
          </cell>
          <cell r="L827"/>
          <cell r="M827"/>
          <cell r="N827"/>
          <cell r="O827">
            <v>0</v>
          </cell>
        </row>
        <row r="828">
          <cell r="K828">
            <v>14233.022727272726</v>
          </cell>
          <cell r="L828"/>
          <cell r="M828"/>
          <cell r="N828"/>
          <cell r="O828">
            <v>3036.25</v>
          </cell>
          <cell r="P828">
            <v>96.590909090909093</v>
          </cell>
        </row>
        <row r="829">
          <cell r="K829">
            <v>0</v>
          </cell>
          <cell r="L829"/>
          <cell r="M829"/>
          <cell r="N829"/>
          <cell r="O829">
            <v>0</v>
          </cell>
        </row>
        <row r="830">
          <cell r="K830">
            <v>0</v>
          </cell>
          <cell r="L830"/>
          <cell r="M830"/>
          <cell r="N830"/>
          <cell r="O830">
            <v>0</v>
          </cell>
          <cell r="P830">
            <v>96.590909090909093</v>
          </cell>
        </row>
        <row r="831">
          <cell r="K831">
            <v>0</v>
          </cell>
          <cell r="L831"/>
          <cell r="M831"/>
          <cell r="N831"/>
          <cell r="O831">
            <v>0</v>
          </cell>
        </row>
        <row r="832">
          <cell r="K832">
            <v>0</v>
          </cell>
          <cell r="L832"/>
          <cell r="M832"/>
          <cell r="N832"/>
          <cell r="O832">
            <v>0</v>
          </cell>
          <cell r="P832">
            <v>96.590909090909093</v>
          </cell>
        </row>
        <row r="833">
          <cell r="K833">
            <v>0</v>
          </cell>
          <cell r="L833"/>
          <cell r="M833"/>
          <cell r="N833"/>
          <cell r="O833">
            <v>0</v>
          </cell>
        </row>
        <row r="834">
          <cell r="K834">
            <v>0</v>
          </cell>
          <cell r="L834"/>
          <cell r="M834"/>
          <cell r="N834"/>
          <cell r="O834">
            <v>0</v>
          </cell>
          <cell r="P834">
            <v>96.590909090909093</v>
          </cell>
        </row>
        <row r="835">
          <cell r="K835">
            <v>0</v>
          </cell>
          <cell r="L835"/>
          <cell r="M835"/>
          <cell r="N835"/>
          <cell r="O835">
            <v>0</v>
          </cell>
        </row>
        <row r="836">
          <cell r="K836">
            <v>0</v>
          </cell>
          <cell r="L836"/>
          <cell r="M836"/>
          <cell r="N836"/>
          <cell r="O836">
            <v>0</v>
          </cell>
          <cell r="P836">
            <v>96.590909090909093</v>
          </cell>
        </row>
        <row r="837">
          <cell r="K837">
            <v>0</v>
          </cell>
          <cell r="L837"/>
          <cell r="M837"/>
          <cell r="N837"/>
          <cell r="O837">
            <v>0</v>
          </cell>
        </row>
        <row r="838">
          <cell r="K838">
            <v>0</v>
          </cell>
          <cell r="L838"/>
          <cell r="M838"/>
          <cell r="N838"/>
          <cell r="O838">
            <v>0</v>
          </cell>
          <cell r="P838">
            <v>96.590909090909093</v>
          </cell>
        </row>
        <row r="839">
          <cell r="K839">
            <v>0</v>
          </cell>
          <cell r="L839"/>
          <cell r="M839"/>
          <cell r="N839"/>
          <cell r="O839">
            <v>0</v>
          </cell>
        </row>
        <row r="840">
          <cell r="K840">
            <v>0</v>
          </cell>
          <cell r="L840"/>
          <cell r="M840"/>
          <cell r="N840"/>
          <cell r="O840">
            <v>0</v>
          </cell>
          <cell r="P840">
            <v>96.590909090909093</v>
          </cell>
        </row>
        <row r="841">
          <cell r="K841">
            <v>0</v>
          </cell>
          <cell r="L841"/>
          <cell r="M841"/>
          <cell r="N841"/>
          <cell r="O841">
            <v>0</v>
          </cell>
        </row>
        <row r="842">
          <cell r="K842">
            <v>2344.1022727272725</v>
          </cell>
          <cell r="L842"/>
          <cell r="M842"/>
          <cell r="N842"/>
          <cell r="O842">
            <v>905.61363636363637</v>
          </cell>
          <cell r="P842">
            <v>96.590909090909093</v>
          </cell>
        </row>
        <row r="875">
          <cell r="J875">
            <v>70985</v>
          </cell>
        </row>
      </sheetData>
      <sheetData sheetId="4">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L243"/>
          <cell r="M243"/>
          <cell r="N243"/>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5">
          <cell r="J325">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19">
          <cell r="J419">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2612142.2954545454</v>
          </cell>
          <cell r="L481"/>
          <cell r="M481"/>
          <cell r="N481"/>
          <cell r="O481">
            <v>790614.125</v>
          </cell>
        </row>
        <row r="487">
          <cell r="K487">
            <v>17309.090909090908</v>
          </cell>
          <cell r="L487"/>
          <cell r="M487"/>
          <cell r="N487"/>
          <cell r="O487">
            <v>5573.863636363636</v>
          </cell>
        </row>
        <row r="504">
          <cell r="K504">
            <v>4401.772727272727</v>
          </cell>
          <cell r="L504"/>
          <cell r="M504"/>
          <cell r="N504"/>
          <cell r="O504">
            <v>1409.9431818181818</v>
          </cell>
          <cell r="P504">
            <v>96.590909090909093</v>
          </cell>
        </row>
        <row r="505">
          <cell r="K505">
            <v>4669.37</v>
          </cell>
          <cell r="L505">
            <v>241.5</v>
          </cell>
        </row>
        <row r="506">
          <cell r="K506">
            <v>4204.75</v>
          </cell>
          <cell r="L506"/>
          <cell r="M506"/>
          <cell r="N506"/>
          <cell r="O506">
            <v>977.10227272727275</v>
          </cell>
          <cell r="P506">
            <v>96.590909090909093</v>
          </cell>
        </row>
        <row r="507">
          <cell r="K507">
            <v>22761.5</v>
          </cell>
          <cell r="L507">
            <v>1177.9100000000001</v>
          </cell>
        </row>
        <row r="508">
          <cell r="K508">
            <v>3838.7159090909095</v>
          </cell>
          <cell r="L508"/>
          <cell r="M508"/>
          <cell r="N508"/>
          <cell r="O508">
            <v>962.84090909090901</v>
          </cell>
          <cell r="P508">
            <v>96.590909090909093</v>
          </cell>
        </row>
        <row r="509">
          <cell r="K509">
            <v>16454.57</v>
          </cell>
          <cell r="L509">
            <v>851</v>
          </cell>
        </row>
        <row r="510">
          <cell r="K510">
            <v>4204.75</v>
          </cell>
          <cell r="L510"/>
          <cell r="M510"/>
          <cell r="N510"/>
          <cell r="O510">
            <v>977.10227272727275</v>
          </cell>
          <cell r="P510">
            <v>96.590909090909093</v>
          </cell>
        </row>
        <row r="511">
          <cell r="K511">
            <v>10851.11</v>
          </cell>
          <cell r="L511">
            <v>561.55999999999995</v>
          </cell>
        </row>
        <row r="512">
          <cell r="K512">
            <v>2052.5227272727275</v>
          </cell>
          <cell r="L512"/>
          <cell r="M512"/>
          <cell r="N512"/>
          <cell r="O512">
            <v>1088.25</v>
          </cell>
          <cell r="P512">
            <v>96.590909090909093</v>
          </cell>
        </row>
        <row r="513">
          <cell r="K513">
            <v>128077.78</v>
          </cell>
          <cell r="L513">
            <v>6628.05</v>
          </cell>
        </row>
        <row r="514">
          <cell r="K514">
            <v>2383.988636363636</v>
          </cell>
          <cell r="L514"/>
          <cell r="M514"/>
          <cell r="N514"/>
          <cell r="O514">
            <v>1039.6022727272727</v>
          </cell>
          <cell r="P514">
            <v>96.590909090909093</v>
          </cell>
        </row>
        <row r="515">
          <cell r="K515">
            <v>42356.7</v>
          </cell>
          <cell r="L515">
            <v>2191.96</v>
          </cell>
        </row>
        <row r="516">
          <cell r="K516">
            <v>0</v>
          </cell>
          <cell r="L516"/>
          <cell r="M516"/>
          <cell r="N516"/>
          <cell r="O516">
            <v>0</v>
          </cell>
          <cell r="P516">
            <v>96.590909090909093</v>
          </cell>
        </row>
        <row r="517">
          <cell r="K517">
            <v>0</v>
          </cell>
          <cell r="L517"/>
          <cell r="M517"/>
          <cell r="N517"/>
          <cell r="O517">
            <v>0</v>
          </cell>
        </row>
        <row r="518">
          <cell r="K518">
            <v>0</v>
          </cell>
          <cell r="L518"/>
          <cell r="M518"/>
          <cell r="N518"/>
          <cell r="O518">
            <v>0</v>
          </cell>
          <cell r="P518">
            <v>96.590909090909093</v>
          </cell>
        </row>
        <row r="519">
          <cell r="K519">
            <v>0</v>
          </cell>
          <cell r="L519"/>
          <cell r="M519"/>
          <cell r="N519"/>
          <cell r="O519">
            <v>0</v>
          </cell>
        </row>
        <row r="520">
          <cell r="K520">
            <v>0</v>
          </cell>
          <cell r="L520"/>
          <cell r="M520"/>
          <cell r="N520"/>
          <cell r="O520">
            <v>0</v>
          </cell>
          <cell r="P520">
            <v>96.590909090909093</v>
          </cell>
        </row>
        <row r="521">
          <cell r="K521">
            <v>0</v>
          </cell>
          <cell r="L521"/>
          <cell r="M521"/>
          <cell r="N521"/>
          <cell r="O521">
            <v>0</v>
          </cell>
        </row>
        <row r="522">
          <cell r="K522">
            <v>2383.988636363636</v>
          </cell>
          <cell r="L522"/>
          <cell r="M522"/>
          <cell r="N522"/>
          <cell r="O522">
            <v>1141.875</v>
          </cell>
          <cell r="P522">
            <v>96.590909090909093</v>
          </cell>
        </row>
        <row r="524">
          <cell r="K524">
            <v>798.43181818181813</v>
          </cell>
          <cell r="L524"/>
          <cell r="M524"/>
          <cell r="N524"/>
          <cell r="O524">
            <v>540.86363636363637</v>
          </cell>
          <cell r="P524">
            <v>96.590909090909093</v>
          </cell>
        </row>
        <row r="525">
          <cell r="K525">
            <v>0</v>
          </cell>
          <cell r="L525"/>
          <cell r="M525"/>
          <cell r="N525"/>
          <cell r="O525">
            <v>0</v>
          </cell>
        </row>
        <row r="526">
          <cell r="K526">
            <v>0</v>
          </cell>
          <cell r="L526"/>
          <cell r="M526"/>
          <cell r="N526"/>
          <cell r="O526">
            <v>0</v>
          </cell>
          <cell r="P526">
            <v>96.590909090909093</v>
          </cell>
        </row>
        <row r="527">
          <cell r="K527">
            <v>0</v>
          </cell>
          <cell r="L527"/>
          <cell r="M527"/>
          <cell r="N527"/>
          <cell r="O527">
            <v>0</v>
          </cell>
        </row>
        <row r="528">
          <cell r="K528">
            <v>0</v>
          </cell>
          <cell r="L528"/>
          <cell r="M528"/>
          <cell r="N528"/>
          <cell r="O528">
            <v>0</v>
          </cell>
          <cell r="P528">
            <v>96.590909090909093</v>
          </cell>
        </row>
        <row r="529">
          <cell r="K529">
            <v>0</v>
          </cell>
          <cell r="L529"/>
          <cell r="M529"/>
          <cell r="N529"/>
          <cell r="O529">
            <v>0</v>
          </cell>
        </row>
        <row r="530">
          <cell r="K530">
            <v>0</v>
          </cell>
          <cell r="L530"/>
          <cell r="M530"/>
          <cell r="N530"/>
          <cell r="O530">
            <v>0</v>
          </cell>
          <cell r="P530">
            <v>96.590909090909093</v>
          </cell>
        </row>
        <row r="531">
          <cell r="K531">
            <v>0</v>
          </cell>
          <cell r="L531"/>
          <cell r="M531"/>
          <cell r="N531"/>
          <cell r="O531">
            <v>0</v>
          </cell>
        </row>
        <row r="532">
          <cell r="K532">
            <v>0</v>
          </cell>
          <cell r="L532"/>
          <cell r="M532"/>
          <cell r="N532"/>
          <cell r="O532">
            <v>0</v>
          </cell>
          <cell r="P532">
            <v>96.590909090909093</v>
          </cell>
        </row>
        <row r="533">
          <cell r="K533">
            <v>0</v>
          </cell>
          <cell r="L533"/>
          <cell r="M533"/>
          <cell r="N533"/>
          <cell r="O533">
            <v>0</v>
          </cell>
        </row>
        <row r="534">
          <cell r="K534">
            <v>4089.4772727272725</v>
          </cell>
          <cell r="L534"/>
          <cell r="M534"/>
          <cell r="N534"/>
          <cell r="O534">
            <v>2676.1363636363635</v>
          </cell>
          <cell r="P534">
            <v>96.590909090909093</v>
          </cell>
        </row>
        <row r="535">
          <cell r="K535">
            <v>0</v>
          </cell>
          <cell r="L535"/>
          <cell r="M535"/>
          <cell r="N535"/>
          <cell r="O535">
            <v>0</v>
          </cell>
        </row>
        <row r="536">
          <cell r="K536">
            <v>4089.4772727272725</v>
          </cell>
          <cell r="L536"/>
          <cell r="M536"/>
          <cell r="N536"/>
          <cell r="O536">
            <v>2676.1363636363635</v>
          </cell>
          <cell r="P536">
            <v>96.590909090909093</v>
          </cell>
        </row>
        <row r="537">
          <cell r="K537">
            <v>0</v>
          </cell>
          <cell r="L537"/>
          <cell r="M537"/>
          <cell r="N537"/>
          <cell r="O537">
            <v>0</v>
          </cell>
        </row>
        <row r="538">
          <cell r="K538">
            <v>4089.4772727272725</v>
          </cell>
          <cell r="L538"/>
          <cell r="M538"/>
          <cell r="N538"/>
          <cell r="O538">
            <v>2676.1363636363635</v>
          </cell>
          <cell r="P538">
            <v>96.590909090909093</v>
          </cell>
        </row>
        <row r="539">
          <cell r="K539">
            <v>0</v>
          </cell>
          <cell r="L539"/>
          <cell r="M539"/>
          <cell r="N539"/>
          <cell r="O539">
            <v>0</v>
          </cell>
        </row>
        <row r="540">
          <cell r="K540">
            <v>4089.4772727272725</v>
          </cell>
          <cell r="L540"/>
          <cell r="M540"/>
          <cell r="N540"/>
          <cell r="O540">
            <v>2676.1363636363635</v>
          </cell>
          <cell r="P540">
            <v>96.590909090909093</v>
          </cell>
        </row>
        <row r="541">
          <cell r="K541">
            <v>0</v>
          </cell>
          <cell r="L541"/>
          <cell r="M541"/>
          <cell r="N541"/>
          <cell r="O541">
            <v>0</v>
          </cell>
        </row>
        <row r="542">
          <cell r="K542">
            <v>4089.4772727272725</v>
          </cell>
          <cell r="L542"/>
          <cell r="M542"/>
          <cell r="N542"/>
          <cell r="O542">
            <v>2676.1363636363635</v>
          </cell>
          <cell r="P542">
            <v>96.590909090909093</v>
          </cell>
        </row>
        <row r="543">
          <cell r="K543">
            <v>0</v>
          </cell>
          <cell r="L543"/>
          <cell r="M543"/>
          <cell r="N543"/>
          <cell r="O543">
            <v>0</v>
          </cell>
        </row>
        <row r="544">
          <cell r="K544">
            <v>4089.4772727272725</v>
          </cell>
          <cell r="L544"/>
          <cell r="M544"/>
          <cell r="N544"/>
          <cell r="O544">
            <v>2676.1363636363635</v>
          </cell>
          <cell r="P544">
            <v>96.590909090909093</v>
          </cell>
        </row>
        <row r="545">
          <cell r="K545">
            <v>0</v>
          </cell>
          <cell r="L545"/>
          <cell r="M545"/>
          <cell r="N545"/>
          <cell r="O545">
            <v>0</v>
          </cell>
        </row>
        <row r="546">
          <cell r="K546">
            <v>3425.840909090909</v>
          </cell>
          <cell r="L546"/>
          <cell r="M546"/>
          <cell r="N546"/>
          <cell r="O546">
            <v>1931.2727272727273</v>
          </cell>
          <cell r="P546">
            <v>96.590909090909093</v>
          </cell>
        </row>
        <row r="547">
          <cell r="K547">
            <v>0</v>
          </cell>
          <cell r="L547"/>
          <cell r="M547"/>
          <cell r="N547"/>
          <cell r="O547">
            <v>0</v>
          </cell>
        </row>
        <row r="548">
          <cell r="K548">
            <v>3099.9772727272725</v>
          </cell>
          <cell r="L548"/>
          <cell r="M548"/>
          <cell r="N548"/>
          <cell r="O548">
            <v>1891.0227272727273</v>
          </cell>
          <cell r="P548">
            <v>96.590909090909093</v>
          </cell>
        </row>
        <row r="549">
          <cell r="K549">
            <v>0</v>
          </cell>
          <cell r="L549"/>
          <cell r="M549"/>
          <cell r="N549"/>
          <cell r="O549">
            <v>0</v>
          </cell>
        </row>
        <row r="550">
          <cell r="K550">
            <v>3296.863636363636</v>
          </cell>
          <cell r="L550"/>
          <cell r="M550"/>
          <cell r="N550"/>
          <cell r="O550">
            <v>1956.3636363636363</v>
          </cell>
          <cell r="P550">
            <v>96.590909090909093</v>
          </cell>
        </row>
        <row r="551">
          <cell r="K551">
            <v>0</v>
          </cell>
          <cell r="L551"/>
          <cell r="M551"/>
          <cell r="N551"/>
          <cell r="O551">
            <v>0</v>
          </cell>
        </row>
        <row r="552">
          <cell r="K552">
            <v>0</v>
          </cell>
          <cell r="L552"/>
          <cell r="M552"/>
          <cell r="N552"/>
          <cell r="O552">
            <v>0</v>
          </cell>
          <cell r="P552">
            <v>96.590909090909093</v>
          </cell>
        </row>
        <row r="553">
          <cell r="K553">
            <v>0</v>
          </cell>
          <cell r="L553"/>
          <cell r="M553"/>
          <cell r="N553"/>
          <cell r="O553">
            <v>0</v>
          </cell>
        </row>
        <row r="554">
          <cell r="K554">
            <v>0</v>
          </cell>
          <cell r="L554"/>
          <cell r="M554"/>
          <cell r="N554"/>
          <cell r="O554">
            <v>0</v>
          </cell>
          <cell r="P554">
            <v>96.590909090909093</v>
          </cell>
        </row>
        <row r="555">
          <cell r="K555">
            <v>0</v>
          </cell>
          <cell r="L555"/>
          <cell r="M555"/>
          <cell r="N555"/>
          <cell r="O555">
            <v>0</v>
          </cell>
        </row>
        <row r="556">
          <cell r="K556">
            <v>0</v>
          </cell>
          <cell r="L556"/>
          <cell r="M556"/>
          <cell r="N556"/>
          <cell r="O556">
            <v>0</v>
          </cell>
          <cell r="P556">
            <v>96.590909090909093</v>
          </cell>
        </row>
        <row r="557">
          <cell r="K557">
            <v>0</v>
          </cell>
          <cell r="L557"/>
          <cell r="M557"/>
          <cell r="N557"/>
          <cell r="O557">
            <v>0</v>
          </cell>
        </row>
        <row r="558">
          <cell r="K558">
            <v>0</v>
          </cell>
          <cell r="L558"/>
          <cell r="M558"/>
          <cell r="N558"/>
          <cell r="O558">
            <v>0</v>
          </cell>
          <cell r="P558">
            <v>96.590909090909093</v>
          </cell>
        </row>
        <row r="559">
          <cell r="K559">
            <v>0</v>
          </cell>
          <cell r="L559"/>
          <cell r="M559"/>
          <cell r="N559"/>
          <cell r="O559">
            <v>0</v>
          </cell>
        </row>
        <row r="560">
          <cell r="K560">
            <v>18464.375</v>
          </cell>
          <cell r="L560"/>
          <cell r="M560"/>
          <cell r="N560"/>
          <cell r="O560">
            <v>8506.613636363636</v>
          </cell>
          <cell r="P560">
            <v>96.590909090909093</v>
          </cell>
        </row>
        <row r="561">
          <cell r="K561">
            <v>0</v>
          </cell>
          <cell r="L561"/>
          <cell r="M561"/>
          <cell r="N561"/>
          <cell r="O561">
            <v>0</v>
          </cell>
        </row>
        <row r="562">
          <cell r="K562">
            <v>0</v>
          </cell>
          <cell r="L562"/>
          <cell r="M562"/>
          <cell r="N562"/>
          <cell r="O562">
            <v>0</v>
          </cell>
          <cell r="P562">
            <v>96.590909090909093</v>
          </cell>
        </row>
        <row r="563">
          <cell r="K563">
            <v>0</v>
          </cell>
          <cell r="L563"/>
          <cell r="M563"/>
          <cell r="N563"/>
          <cell r="O563">
            <v>0</v>
          </cell>
        </row>
        <row r="564">
          <cell r="K564">
            <v>0</v>
          </cell>
          <cell r="L564"/>
          <cell r="M564"/>
          <cell r="N564"/>
          <cell r="O564">
            <v>0</v>
          </cell>
          <cell r="P564">
            <v>96.590909090909093</v>
          </cell>
        </row>
        <row r="565">
          <cell r="K565">
            <v>0</v>
          </cell>
          <cell r="L565"/>
          <cell r="M565"/>
          <cell r="N565"/>
          <cell r="O565">
            <v>0</v>
          </cell>
        </row>
        <row r="566">
          <cell r="K566">
            <v>0</v>
          </cell>
          <cell r="L566"/>
          <cell r="M566"/>
          <cell r="N566"/>
          <cell r="O566">
            <v>0</v>
          </cell>
          <cell r="P566">
            <v>96.590909090909093</v>
          </cell>
        </row>
        <row r="567">
          <cell r="K567">
            <v>0</v>
          </cell>
          <cell r="L567"/>
          <cell r="M567"/>
          <cell r="N567"/>
          <cell r="O567">
            <v>0</v>
          </cell>
        </row>
        <row r="568">
          <cell r="K568">
            <v>0</v>
          </cell>
          <cell r="L568"/>
          <cell r="M568"/>
          <cell r="N568"/>
          <cell r="O568">
            <v>0</v>
          </cell>
          <cell r="P568">
            <v>96.590909090909093</v>
          </cell>
        </row>
        <row r="569">
          <cell r="K569">
            <v>0</v>
          </cell>
          <cell r="L569"/>
          <cell r="M569"/>
          <cell r="N569"/>
          <cell r="O569">
            <v>0</v>
          </cell>
        </row>
        <row r="570">
          <cell r="K570">
            <v>10832.840909090908</v>
          </cell>
          <cell r="L570"/>
          <cell r="M570"/>
          <cell r="N570"/>
          <cell r="O570">
            <v>7764.5681818181811</v>
          </cell>
          <cell r="P570">
            <v>96.590909090909093</v>
          </cell>
        </row>
        <row r="571">
          <cell r="O571">
            <v>0</v>
          </cell>
        </row>
        <row r="572">
          <cell r="I572">
            <v>315.81</v>
          </cell>
          <cell r="J572">
            <v>1680</v>
          </cell>
          <cell r="K572">
            <v>15206.362727272728</v>
          </cell>
          <cell r="L572">
            <v>1052.69</v>
          </cell>
          <cell r="M572"/>
          <cell r="N572">
            <v>140</v>
          </cell>
          <cell r="O572">
            <v>3454.875</v>
          </cell>
          <cell r="P572">
            <v>376.59090909090912</v>
          </cell>
        </row>
        <row r="573">
          <cell r="K573">
            <v>0</v>
          </cell>
          <cell r="L573"/>
          <cell r="M573"/>
          <cell r="N573"/>
          <cell r="O573">
            <v>0</v>
          </cell>
        </row>
        <row r="574">
          <cell r="I574">
            <v>315.81</v>
          </cell>
          <cell r="J574">
            <v>1680</v>
          </cell>
          <cell r="K574">
            <v>14933.294545454544</v>
          </cell>
          <cell r="L574">
            <v>1052.69</v>
          </cell>
          <cell r="M574"/>
          <cell r="N574">
            <v>140</v>
          </cell>
          <cell r="O574">
            <v>3200.556818181818</v>
          </cell>
          <cell r="P574">
            <v>376.59090909090912</v>
          </cell>
        </row>
        <row r="575">
          <cell r="K575">
            <v>0</v>
          </cell>
          <cell r="L575"/>
          <cell r="M575"/>
          <cell r="N575"/>
          <cell r="O575">
            <v>0</v>
          </cell>
        </row>
        <row r="576">
          <cell r="K576">
            <v>0</v>
          </cell>
          <cell r="L576"/>
          <cell r="M576"/>
          <cell r="N576"/>
          <cell r="O576">
            <v>0</v>
          </cell>
          <cell r="P576">
            <v>96.590909090909093</v>
          </cell>
        </row>
        <row r="577">
          <cell r="K577">
            <v>0</v>
          </cell>
          <cell r="L577"/>
          <cell r="M577"/>
          <cell r="N577"/>
          <cell r="O577">
            <v>0</v>
          </cell>
        </row>
        <row r="578">
          <cell r="I578">
            <v>315.75</v>
          </cell>
          <cell r="J578">
            <v>1680</v>
          </cell>
          <cell r="K578">
            <v>15205.832727272726</v>
          </cell>
          <cell r="L578">
            <v>1052.51</v>
          </cell>
          <cell r="M578"/>
          <cell r="N578">
            <v>140</v>
          </cell>
          <cell r="O578">
            <v>3568.5113636363635</v>
          </cell>
          <cell r="P578">
            <v>376.59090909090912</v>
          </cell>
        </row>
        <row r="579">
          <cell r="K579">
            <v>0</v>
          </cell>
          <cell r="L579"/>
          <cell r="M579"/>
          <cell r="N579"/>
          <cell r="O579">
            <v>0</v>
          </cell>
        </row>
        <row r="580">
          <cell r="I580">
            <v>378.24</v>
          </cell>
          <cell r="J580">
            <v>1680</v>
          </cell>
          <cell r="K580">
            <v>17016.762727272726</v>
          </cell>
          <cell r="L580">
            <v>1260.78</v>
          </cell>
          <cell r="M580"/>
          <cell r="N580">
            <v>140</v>
          </cell>
          <cell r="O580">
            <v>3568.5113636363635</v>
          </cell>
          <cell r="P580">
            <v>376.59090909090912</v>
          </cell>
        </row>
        <row r="581">
          <cell r="K581">
            <v>0</v>
          </cell>
          <cell r="L581"/>
          <cell r="M581"/>
          <cell r="N581"/>
          <cell r="O581">
            <v>0</v>
          </cell>
        </row>
        <row r="582">
          <cell r="I582">
            <v>505.08</v>
          </cell>
          <cell r="J582">
            <v>1680</v>
          </cell>
          <cell r="K582">
            <v>20695.312727272729</v>
          </cell>
          <cell r="L582">
            <v>1683.61</v>
          </cell>
          <cell r="M582"/>
          <cell r="N582">
            <v>140</v>
          </cell>
          <cell r="O582">
            <v>3568.5113636363635</v>
          </cell>
          <cell r="P582">
            <v>376.59090909090912</v>
          </cell>
        </row>
        <row r="583">
          <cell r="K583">
            <v>0</v>
          </cell>
          <cell r="L583"/>
          <cell r="M583"/>
          <cell r="N583"/>
          <cell r="O583">
            <v>0</v>
          </cell>
        </row>
        <row r="584">
          <cell r="I584">
            <v>669.46</v>
          </cell>
          <cell r="J584">
            <v>1680</v>
          </cell>
          <cell r="K584">
            <v>25462.232727272727</v>
          </cell>
          <cell r="L584">
            <v>2231.52</v>
          </cell>
          <cell r="M584"/>
          <cell r="N584">
            <v>140</v>
          </cell>
          <cell r="O584">
            <v>3568.5113636363635</v>
          </cell>
          <cell r="P584">
            <v>376.59090909090912</v>
          </cell>
        </row>
        <row r="585">
          <cell r="K585">
            <v>0</v>
          </cell>
          <cell r="L585"/>
          <cell r="M585"/>
          <cell r="N585"/>
          <cell r="O585">
            <v>0</v>
          </cell>
        </row>
        <row r="586">
          <cell r="I586">
            <v>669.46</v>
          </cell>
          <cell r="J586">
            <v>1680</v>
          </cell>
          <cell r="K586">
            <v>27317.630454545455</v>
          </cell>
          <cell r="L586">
            <v>2231.52</v>
          </cell>
          <cell r="M586"/>
          <cell r="N586">
            <v>140</v>
          </cell>
          <cell r="O586">
            <v>5399.193181818182</v>
          </cell>
          <cell r="P586">
            <v>376.59090909090912</v>
          </cell>
        </row>
        <row r="587">
          <cell r="K587">
            <v>0</v>
          </cell>
          <cell r="L587"/>
          <cell r="M587"/>
          <cell r="N587"/>
          <cell r="O587">
            <v>0</v>
          </cell>
        </row>
        <row r="588">
          <cell r="K588">
            <v>20195.897727272728</v>
          </cell>
          <cell r="L588"/>
          <cell r="M588"/>
          <cell r="N588"/>
          <cell r="O588">
            <v>8074.988636363636</v>
          </cell>
          <cell r="P588">
            <v>96.590909090909093</v>
          </cell>
        </row>
        <row r="589">
          <cell r="K589">
            <v>0</v>
          </cell>
          <cell r="L589"/>
          <cell r="M589"/>
          <cell r="N589"/>
          <cell r="O589">
            <v>0</v>
          </cell>
        </row>
        <row r="590">
          <cell r="K590">
            <v>20195.897727272728</v>
          </cell>
          <cell r="L590"/>
          <cell r="M590"/>
          <cell r="N590"/>
          <cell r="O590">
            <v>8074.988636363636</v>
          </cell>
          <cell r="P590">
            <v>96.590909090909093</v>
          </cell>
        </row>
        <row r="591">
          <cell r="K591">
            <v>0</v>
          </cell>
          <cell r="L591"/>
          <cell r="M591"/>
          <cell r="N591"/>
          <cell r="O591">
            <v>0</v>
          </cell>
        </row>
        <row r="592">
          <cell r="K592">
            <v>20195.897727272728</v>
          </cell>
          <cell r="L592"/>
          <cell r="M592"/>
          <cell r="N592"/>
          <cell r="O592">
            <v>8074.988636363636</v>
          </cell>
          <cell r="P592">
            <v>96.590909090909093</v>
          </cell>
        </row>
        <row r="593">
          <cell r="K593">
            <v>0</v>
          </cell>
          <cell r="L593"/>
          <cell r="M593"/>
          <cell r="N593"/>
          <cell r="O593">
            <v>0</v>
          </cell>
        </row>
        <row r="594">
          <cell r="K594">
            <v>20195.897727272728</v>
          </cell>
          <cell r="L594"/>
          <cell r="M594"/>
          <cell r="N594"/>
          <cell r="O594">
            <v>8074.988636363636</v>
          </cell>
          <cell r="P594">
            <v>96.590909090909093</v>
          </cell>
        </row>
        <row r="595">
          <cell r="K595">
            <v>0</v>
          </cell>
          <cell r="L595"/>
          <cell r="M595"/>
          <cell r="N595"/>
          <cell r="O595">
            <v>0</v>
          </cell>
        </row>
        <row r="596">
          <cell r="K596">
            <v>20195.897727272728</v>
          </cell>
          <cell r="L596"/>
          <cell r="M596"/>
          <cell r="N596"/>
          <cell r="O596">
            <v>8074.988636363636</v>
          </cell>
          <cell r="P596">
            <v>96.590909090909093</v>
          </cell>
        </row>
        <row r="597">
          <cell r="K597">
            <v>0</v>
          </cell>
          <cell r="L597"/>
          <cell r="M597"/>
          <cell r="N597"/>
          <cell r="O597">
            <v>0</v>
          </cell>
        </row>
        <row r="598">
          <cell r="K598">
            <v>198.43181818181819</v>
          </cell>
          <cell r="L598"/>
          <cell r="M598"/>
          <cell r="N598"/>
          <cell r="O598">
            <v>62.909090909090907</v>
          </cell>
          <cell r="P598">
            <v>96.590909090909093</v>
          </cell>
        </row>
        <row r="599">
          <cell r="K599">
            <v>0</v>
          </cell>
          <cell r="L599"/>
          <cell r="M599"/>
          <cell r="N599"/>
          <cell r="O599">
            <v>0</v>
          </cell>
        </row>
        <row r="600">
          <cell r="K600">
            <v>0</v>
          </cell>
          <cell r="L600"/>
          <cell r="M600"/>
          <cell r="N600"/>
          <cell r="O600">
            <v>0</v>
          </cell>
          <cell r="P600">
            <v>96.590909090909093</v>
          </cell>
        </row>
        <row r="601">
          <cell r="K601">
            <v>0</v>
          </cell>
          <cell r="L601"/>
          <cell r="M601"/>
          <cell r="N601"/>
          <cell r="O601">
            <v>0</v>
          </cell>
        </row>
        <row r="602">
          <cell r="K602">
            <v>685.38636363636363</v>
          </cell>
          <cell r="L602"/>
          <cell r="M602"/>
          <cell r="N602"/>
          <cell r="O602">
            <v>444.11363636363637</v>
          </cell>
          <cell r="P602">
            <v>96.590909090909093</v>
          </cell>
        </row>
        <row r="603">
          <cell r="K603">
            <v>0</v>
          </cell>
          <cell r="L603"/>
          <cell r="M603"/>
          <cell r="N603"/>
          <cell r="O603">
            <v>0</v>
          </cell>
        </row>
        <row r="604">
          <cell r="K604">
            <v>15347.284090909092</v>
          </cell>
          <cell r="L604"/>
          <cell r="M604"/>
          <cell r="N604"/>
          <cell r="O604">
            <v>3792.7159090909095</v>
          </cell>
          <cell r="P604">
            <v>96.590909090909093</v>
          </cell>
        </row>
        <row r="605">
          <cell r="K605">
            <v>0</v>
          </cell>
          <cell r="L605"/>
          <cell r="M605"/>
          <cell r="N605"/>
          <cell r="O605">
            <v>0</v>
          </cell>
        </row>
        <row r="606">
          <cell r="K606">
            <v>4454.545454545455</v>
          </cell>
          <cell r="L606"/>
          <cell r="M606"/>
          <cell r="N606"/>
          <cell r="O606">
            <v>1909.090909090909</v>
          </cell>
          <cell r="P606">
            <v>96.590909090909093</v>
          </cell>
        </row>
        <row r="607">
          <cell r="K607">
            <v>0</v>
          </cell>
          <cell r="L607"/>
          <cell r="M607"/>
          <cell r="N607"/>
          <cell r="O607">
            <v>0</v>
          </cell>
        </row>
        <row r="608">
          <cell r="I608">
            <v>315.81</v>
          </cell>
          <cell r="J608">
            <v>1680</v>
          </cell>
          <cell r="K608">
            <v>15206.362727272728</v>
          </cell>
          <cell r="L608">
            <v>1052.69</v>
          </cell>
          <cell r="M608"/>
          <cell r="N608">
            <v>140</v>
          </cell>
          <cell r="O608">
            <v>3454.875</v>
          </cell>
          <cell r="P608">
            <v>376.59090909090912</v>
          </cell>
        </row>
        <row r="609">
          <cell r="K609">
            <v>0</v>
          </cell>
          <cell r="L609"/>
          <cell r="M609"/>
          <cell r="N609"/>
          <cell r="O609">
            <v>0</v>
          </cell>
        </row>
        <row r="610">
          <cell r="K610">
            <v>3828.25</v>
          </cell>
          <cell r="L610"/>
          <cell r="M610"/>
          <cell r="N610"/>
          <cell r="O610">
            <v>312.90909090909093</v>
          </cell>
          <cell r="P610">
            <v>96.590909090909093</v>
          </cell>
        </row>
        <row r="611">
          <cell r="K611">
            <v>861.47</v>
          </cell>
          <cell r="L611">
            <v>43.08</v>
          </cell>
          <cell r="M611"/>
          <cell r="N611"/>
          <cell r="O611">
            <v>0</v>
          </cell>
        </row>
        <row r="612">
          <cell r="I612">
            <v>492.34</v>
          </cell>
          <cell r="J612">
            <v>1680</v>
          </cell>
          <cell r="K612">
            <v>18938.038636363635</v>
          </cell>
          <cell r="L612">
            <v>1641.14</v>
          </cell>
          <cell r="M612"/>
          <cell r="N612">
            <v>140</v>
          </cell>
          <cell r="O612">
            <v>2183.340909090909</v>
          </cell>
          <cell r="P612">
            <v>376.59090909090912</v>
          </cell>
        </row>
        <row r="613">
          <cell r="K613">
            <v>0</v>
          </cell>
          <cell r="L613"/>
          <cell r="M613"/>
          <cell r="N613"/>
          <cell r="O613">
            <v>0</v>
          </cell>
        </row>
        <row r="614">
          <cell r="I614">
            <v>585.85</v>
          </cell>
          <cell r="J614">
            <v>1680</v>
          </cell>
          <cell r="K614">
            <v>21649.828636363636</v>
          </cell>
          <cell r="L614">
            <v>1952.83</v>
          </cell>
          <cell r="M614"/>
          <cell r="N614">
            <v>140</v>
          </cell>
          <cell r="O614">
            <v>2183.340909090909</v>
          </cell>
          <cell r="P614">
            <v>376.59090909090912</v>
          </cell>
        </row>
        <row r="615">
          <cell r="K615">
            <v>0</v>
          </cell>
          <cell r="L615"/>
          <cell r="M615"/>
          <cell r="N615"/>
          <cell r="O615">
            <v>0</v>
          </cell>
        </row>
        <row r="616">
          <cell r="I616">
            <v>764.06</v>
          </cell>
          <cell r="J616">
            <v>1680</v>
          </cell>
          <cell r="K616">
            <v>26818.048636363637</v>
          </cell>
          <cell r="L616">
            <v>2546.88</v>
          </cell>
          <cell r="M616"/>
          <cell r="N616">
            <v>140</v>
          </cell>
          <cell r="O616">
            <v>2183.340909090909</v>
          </cell>
          <cell r="P616">
            <v>376.59090909090912</v>
          </cell>
        </row>
        <row r="617">
          <cell r="K617">
            <v>0</v>
          </cell>
          <cell r="L617"/>
          <cell r="M617"/>
          <cell r="N617"/>
          <cell r="O617">
            <v>0</v>
          </cell>
        </row>
        <row r="618">
          <cell r="I618">
            <v>1158.6500000000001</v>
          </cell>
          <cell r="J618">
            <v>1680</v>
          </cell>
          <cell r="K618">
            <v>38261.088636363638</v>
          </cell>
          <cell r="L618">
            <v>3862.17</v>
          </cell>
          <cell r="M618"/>
          <cell r="N618">
            <v>140</v>
          </cell>
          <cell r="O618">
            <v>2183.340909090909</v>
          </cell>
          <cell r="P618">
            <v>376.59090909090912</v>
          </cell>
        </row>
        <row r="619">
          <cell r="K619">
            <v>0</v>
          </cell>
          <cell r="L619"/>
          <cell r="M619"/>
          <cell r="N619"/>
          <cell r="O619">
            <v>0</v>
          </cell>
        </row>
        <row r="620">
          <cell r="I620">
            <v>1158.6500000000001</v>
          </cell>
          <cell r="J620">
            <v>1680</v>
          </cell>
          <cell r="K620">
            <v>38261.088636363638</v>
          </cell>
          <cell r="L620">
            <v>3862.17</v>
          </cell>
          <cell r="M620"/>
          <cell r="N620">
            <v>140</v>
          </cell>
          <cell r="O620">
            <v>2183.340909090909</v>
          </cell>
          <cell r="P620">
            <v>376.59090909090912</v>
          </cell>
        </row>
        <row r="621">
          <cell r="K621">
            <v>0</v>
          </cell>
          <cell r="L621"/>
          <cell r="M621"/>
          <cell r="N621"/>
          <cell r="O621">
            <v>0</v>
          </cell>
        </row>
        <row r="622">
          <cell r="I622">
            <v>492.34</v>
          </cell>
          <cell r="J622">
            <v>1680</v>
          </cell>
          <cell r="K622">
            <v>18938.038636363635</v>
          </cell>
          <cell r="L622">
            <v>1641.14</v>
          </cell>
          <cell r="M622"/>
          <cell r="N622">
            <v>140</v>
          </cell>
          <cell r="O622">
            <v>2183.340909090909</v>
          </cell>
          <cell r="P622">
            <v>376.59090909090912</v>
          </cell>
        </row>
        <row r="623">
          <cell r="K623">
            <v>0</v>
          </cell>
          <cell r="L623"/>
          <cell r="M623"/>
          <cell r="N623"/>
          <cell r="O623">
            <v>0</v>
          </cell>
        </row>
        <row r="624">
          <cell r="I624">
            <v>585.85</v>
          </cell>
          <cell r="J624">
            <v>1680</v>
          </cell>
          <cell r="K624">
            <v>21649.828636363636</v>
          </cell>
          <cell r="L624">
            <v>1952.83</v>
          </cell>
          <cell r="M624"/>
          <cell r="N624">
            <v>140</v>
          </cell>
          <cell r="O624">
            <v>2183.340909090909</v>
          </cell>
          <cell r="P624">
            <v>376.59090909090912</v>
          </cell>
        </row>
        <row r="625">
          <cell r="K625">
            <v>0</v>
          </cell>
          <cell r="L625"/>
          <cell r="M625"/>
          <cell r="N625"/>
          <cell r="O625">
            <v>0</v>
          </cell>
        </row>
        <row r="626">
          <cell r="I626">
            <v>764.06</v>
          </cell>
          <cell r="J626">
            <v>1680</v>
          </cell>
          <cell r="K626">
            <v>26818.048636363637</v>
          </cell>
          <cell r="L626">
            <v>2546.88</v>
          </cell>
          <cell r="M626"/>
          <cell r="N626">
            <v>140</v>
          </cell>
          <cell r="O626">
            <v>2183.340909090909</v>
          </cell>
          <cell r="P626">
            <v>376.59090909090912</v>
          </cell>
        </row>
        <row r="627">
          <cell r="K627">
            <v>0</v>
          </cell>
          <cell r="L627"/>
          <cell r="M627"/>
          <cell r="N627"/>
          <cell r="O627">
            <v>0</v>
          </cell>
        </row>
        <row r="628">
          <cell r="I628">
            <v>1158.6500000000001</v>
          </cell>
          <cell r="J628">
            <v>1680</v>
          </cell>
          <cell r="K628">
            <v>38261.088636363638</v>
          </cell>
          <cell r="L628">
            <v>3862.17</v>
          </cell>
          <cell r="M628"/>
          <cell r="N628">
            <v>140</v>
          </cell>
          <cell r="O628">
            <v>2183.340909090909</v>
          </cell>
          <cell r="P628">
            <v>376.59090909090912</v>
          </cell>
        </row>
        <row r="629">
          <cell r="K629">
            <v>0</v>
          </cell>
          <cell r="L629"/>
          <cell r="M629"/>
          <cell r="N629"/>
          <cell r="O629">
            <v>0</v>
          </cell>
        </row>
        <row r="630">
          <cell r="I630">
            <v>1158.6500000000001</v>
          </cell>
          <cell r="J630">
            <v>1680</v>
          </cell>
          <cell r="K630">
            <v>38261.088636363638</v>
          </cell>
          <cell r="L630">
            <v>3862.17</v>
          </cell>
          <cell r="M630"/>
          <cell r="N630">
            <v>140</v>
          </cell>
          <cell r="O630">
            <v>2183.340909090909</v>
          </cell>
          <cell r="P630">
            <v>376.59090909090912</v>
          </cell>
        </row>
        <row r="631">
          <cell r="K631">
            <v>0</v>
          </cell>
          <cell r="L631"/>
          <cell r="M631"/>
          <cell r="N631"/>
          <cell r="O631">
            <v>0</v>
          </cell>
        </row>
        <row r="632">
          <cell r="K632">
            <v>14416.693181818182</v>
          </cell>
          <cell r="L632"/>
          <cell r="M632"/>
          <cell r="N632"/>
          <cell r="O632">
            <v>2407.375</v>
          </cell>
          <cell r="P632">
            <v>96.590909090909093</v>
          </cell>
        </row>
        <row r="633">
          <cell r="K633">
            <v>0</v>
          </cell>
          <cell r="L633"/>
          <cell r="M633"/>
          <cell r="N633"/>
          <cell r="O633">
            <v>0</v>
          </cell>
        </row>
        <row r="634">
          <cell r="K634">
            <v>14416.693181818182</v>
          </cell>
          <cell r="L634"/>
          <cell r="M634"/>
          <cell r="N634"/>
          <cell r="O634">
            <v>2407.375</v>
          </cell>
          <cell r="P634">
            <v>96.590909090909093</v>
          </cell>
        </row>
        <row r="635">
          <cell r="K635">
            <v>0</v>
          </cell>
          <cell r="L635"/>
          <cell r="M635"/>
          <cell r="N635"/>
          <cell r="O635">
            <v>0</v>
          </cell>
        </row>
        <row r="636">
          <cell r="K636">
            <v>14416.693181818182</v>
          </cell>
          <cell r="L636"/>
          <cell r="M636"/>
          <cell r="N636"/>
          <cell r="O636">
            <v>2407.375</v>
          </cell>
          <cell r="P636">
            <v>96.590909090909093</v>
          </cell>
        </row>
        <row r="637">
          <cell r="K637">
            <v>0</v>
          </cell>
          <cell r="L637"/>
          <cell r="M637"/>
          <cell r="N637"/>
          <cell r="O637">
            <v>0</v>
          </cell>
        </row>
        <row r="638">
          <cell r="K638">
            <v>14416.693181818182</v>
          </cell>
          <cell r="L638"/>
          <cell r="M638"/>
          <cell r="N638"/>
          <cell r="O638">
            <v>2407.375</v>
          </cell>
          <cell r="P638">
            <v>96.590909090909093</v>
          </cell>
        </row>
        <row r="639">
          <cell r="K639">
            <v>0</v>
          </cell>
          <cell r="L639"/>
          <cell r="M639"/>
          <cell r="N639"/>
          <cell r="O639">
            <v>0</v>
          </cell>
        </row>
        <row r="640">
          <cell r="K640">
            <v>14416.693181818182</v>
          </cell>
          <cell r="L640"/>
          <cell r="M640"/>
          <cell r="N640"/>
          <cell r="O640">
            <v>2407.375</v>
          </cell>
          <cell r="P640">
            <v>96.590909090909093</v>
          </cell>
        </row>
        <row r="641">
          <cell r="K641">
            <v>0</v>
          </cell>
          <cell r="L641"/>
          <cell r="M641"/>
          <cell r="N641"/>
          <cell r="O641">
            <v>0</v>
          </cell>
        </row>
        <row r="642">
          <cell r="K642">
            <v>6379.943181818182</v>
          </cell>
          <cell r="L642"/>
          <cell r="M642"/>
          <cell r="N642"/>
          <cell r="O642">
            <v>1182.5909090909092</v>
          </cell>
          <cell r="P642">
            <v>96.590909090909093</v>
          </cell>
        </row>
        <row r="643">
          <cell r="K643">
            <v>4597.4399999999996</v>
          </cell>
          <cell r="L643">
            <v>229.87</v>
          </cell>
          <cell r="M643"/>
          <cell r="N643"/>
          <cell r="O643">
            <v>0</v>
          </cell>
        </row>
        <row r="644">
          <cell r="K644">
            <v>3136.9886363636365</v>
          </cell>
          <cell r="L644"/>
          <cell r="M644"/>
          <cell r="N644"/>
          <cell r="O644">
            <v>1483.340909090909</v>
          </cell>
          <cell r="P644">
            <v>96.590909090909093</v>
          </cell>
        </row>
        <row r="645">
          <cell r="K645">
            <v>0</v>
          </cell>
          <cell r="L645"/>
          <cell r="M645"/>
          <cell r="N645"/>
          <cell r="O645">
            <v>0</v>
          </cell>
        </row>
        <row r="646">
          <cell r="K646">
            <v>3913.7272727272725</v>
          </cell>
          <cell r="L646"/>
          <cell r="M646"/>
          <cell r="N646"/>
          <cell r="O646">
            <v>3245.0568181818185</v>
          </cell>
          <cell r="P646">
            <v>96.590909090909093</v>
          </cell>
        </row>
        <row r="647">
          <cell r="K647">
            <v>0</v>
          </cell>
          <cell r="L647"/>
          <cell r="M647"/>
          <cell r="N647"/>
          <cell r="O647">
            <v>0</v>
          </cell>
        </row>
        <row r="648">
          <cell r="K648">
            <v>1900.0113636363635</v>
          </cell>
          <cell r="L648"/>
          <cell r="M648"/>
          <cell r="N648"/>
          <cell r="O648">
            <v>1048.4772727272727</v>
          </cell>
          <cell r="P648">
            <v>96.590909090909093</v>
          </cell>
        </row>
        <row r="649">
          <cell r="K649">
            <v>0</v>
          </cell>
          <cell r="L649"/>
          <cell r="M649"/>
          <cell r="N649"/>
          <cell r="O649">
            <v>0</v>
          </cell>
        </row>
        <row r="650">
          <cell r="K650">
            <v>1694.5795454545455</v>
          </cell>
          <cell r="L650"/>
          <cell r="M650"/>
          <cell r="N650"/>
          <cell r="O650">
            <v>1060.840909090909</v>
          </cell>
          <cell r="P650">
            <v>96.590909090909093</v>
          </cell>
        </row>
        <row r="651">
          <cell r="K651">
            <v>0</v>
          </cell>
          <cell r="L651"/>
          <cell r="M651"/>
          <cell r="N651"/>
          <cell r="O651">
            <v>0</v>
          </cell>
        </row>
        <row r="652">
          <cell r="K652">
            <v>16669.636363636364</v>
          </cell>
          <cell r="L652"/>
          <cell r="M652"/>
          <cell r="N652"/>
          <cell r="O652">
            <v>4966.25</v>
          </cell>
          <cell r="P652">
            <v>96.590909090909093</v>
          </cell>
        </row>
        <row r="653">
          <cell r="K653">
            <v>0</v>
          </cell>
          <cell r="L653"/>
          <cell r="M653"/>
          <cell r="N653"/>
          <cell r="O653">
            <v>0</v>
          </cell>
        </row>
        <row r="654">
          <cell r="K654">
            <v>6036.7272727272721</v>
          </cell>
          <cell r="L654"/>
          <cell r="M654"/>
          <cell r="N654"/>
          <cell r="O654">
            <v>4529.931818181818</v>
          </cell>
          <cell r="P654">
            <v>96.590909090909093</v>
          </cell>
        </row>
        <row r="655">
          <cell r="K655">
            <v>0</v>
          </cell>
          <cell r="L655"/>
          <cell r="M655"/>
          <cell r="N655"/>
          <cell r="O655">
            <v>0</v>
          </cell>
        </row>
        <row r="656">
          <cell r="K656">
            <v>16669.636363636364</v>
          </cell>
          <cell r="L656"/>
          <cell r="M656"/>
          <cell r="N656"/>
          <cell r="O656">
            <v>4966.25</v>
          </cell>
          <cell r="P656">
            <v>96.590909090909093</v>
          </cell>
        </row>
        <row r="657">
          <cell r="K657">
            <v>0</v>
          </cell>
          <cell r="L657"/>
          <cell r="M657"/>
          <cell r="N657"/>
          <cell r="O657">
            <v>0</v>
          </cell>
        </row>
        <row r="658">
          <cell r="K658">
            <v>15550</v>
          </cell>
          <cell r="L658"/>
          <cell r="M658"/>
          <cell r="N658"/>
          <cell r="O658">
            <v>3521.4318181818185</v>
          </cell>
          <cell r="P658">
            <v>96.590909090909093</v>
          </cell>
        </row>
        <row r="659">
          <cell r="K659">
            <v>0</v>
          </cell>
          <cell r="L659"/>
          <cell r="M659"/>
          <cell r="N659"/>
          <cell r="O659">
            <v>0</v>
          </cell>
        </row>
        <row r="660">
          <cell r="K660">
            <v>0</v>
          </cell>
          <cell r="L660"/>
          <cell r="M660"/>
          <cell r="N660"/>
          <cell r="O660">
            <v>0</v>
          </cell>
          <cell r="P660">
            <v>96.590909090909093</v>
          </cell>
        </row>
        <row r="661">
          <cell r="K661">
            <v>0</v>
          </cell>
          <cell r="L661"/>
          <cell r="M661"/>
          <cell r="N661"/>
          <cell r="O661">
            <v>0</v>
          </cell>
        </row>
        <row r="662">
          <cell r="K662">
            <v>339.93181818181819</v>
          </cell>
          <cell r="L662"/>
          <cell r="M662"/>
          <cell r="N662"/>
          <cell r="O662">
            <v>258.14772727272725</v>
          </cell>
          <cell r="P662">
            <v>96.590909090909093</v>
          </cell>
        </row>
        <row r="663">
          <cell r="K663">
            <v>0</v>
          </cell>
          <cell r="L663"/>
          <cell r="M663"/>
          <cell r="N663"/>
          <cell r="O663">
            <v>0</v>
          </cell>
        </row>
        <row r="664">
          <cell r="K664">
            <v>0</v>
          </cell>
          <cell r="L664"/>
          <cell r="M664"/>
          <cell r="N664"/>
          <cell r="O664">
            <v>0</v>
          </cell>
          <cell r="P664">
            <v>96.590909090909093</v>
          </cell>
        </row>
        <row r="665">
          <cell r="K665">
            <v>0</v>
          </cell>
          <cell r="L665"/>
          <cell r="M665"/>
          <cell r="N665"/>
          <cell r="O665">
            <v>0</v>
          </cell>
        </row>
        <row r="666">
          <cell r="K666">
            <v>0</v>
          </cell>
          <cell r="L666"/>
          <cell r="M666"/>
          <cell r="N666"/>
          <cell r="O666">
            <v>0</v>
          </cell>
          <cell r="P666">
            <v>96.590909090909093</v>
          </cell>
        </row>
        <row r="667">
          <cell r="K667">
            <v>0</v>
          </cell>
          <cell r="L667"/>
          <cell r="M667"/>
          <cell r="N667"/>
          <cell r="O667">
            <v>0</v>
          </cell>
        </row>
        <row r="668">
          <cell r="K668">
            <v>0</v>
          </cell>
          <cell r="L668"/>
          <cell r="M668"/>
          <cell r="N668"/>
          <cell r="O668">
            <v>0</v>
          </cell>
          <cell r="P668">
            <v>96.590909090909093</v>
          </cell>
        </row>
        <row r="669">
          <cell r="K669">
            <v>0</v>
          </cell>
          <cell r="L669"/>
          <cell r="M669"/>
          <cell r="N669"/>
          <cell r="O669">
            <v>0</v>
          </cell>
        </row>
        <row r="670">
          <cell r="K670">
            <v>0</v>
          </cell>
          <cell r="L670"/>
          <cell r="M670"/>
          <cell r="N670"/>
          <cell r="O670">
            <v>0</v>
          </cell>
          <cell r="P670">
            <v>96.590909090909093</v>
          </cell>
        </row>
        <row r="671">
          <cell r="K671">
            <v>0</v>
          </cell>
          <cell r="L671"/>
          <cell r="M671"/>
          <cell r="N671"/>
          <cell r="O671">
            <v>0</v>
          </cell>
        </row>
        <row r="672">
          <cell r="K672">
            <v>0</v>
          </cell>
          <cell r="L672"/>
          <cell r="M672"/>
          <cell r="N672"/>
          <cell r="O672">
            <v>0</v>
          </cell>
          <cell r="P672">
            <v>96.590909090909093</v>
          </cell>
        </row>
        <row r="673">
          <cell r="K673">
            <v>0</v>
          </cell>
          <cell r="L673"/>
          <cell r="M673"/>
          <cell r="N673"/>
          <cell r="O673">
            <v>0</v>
          </cell>
        </row>
        <row r="674">
          <cell r="K674">
            <v>609.7954545454545</v>
          </cell>
          <cell r="L674"/>
          <cell r="M674"/>
          <cell r="N674"/>
          <cell r="O674">
            <v>436.71590909090907</v>
          </cell>
          <cell r="P674">
            <v>96.590909090909093</v>
          </cell>
        </row>
        <row r="675">
          <cell r="K675">
            <v>0</v>
          </cell>
          <cell r="L675"/>
          <cell r="M675"/>
          <cell r="N675"/>
          <cell r="O675">
            <v>0</v>
          </cell>
        </row>
        <row r="676">
          <cell r="K676">
            <v>964.29545454545462</v>
          </cell>
          <cell r="L676"/>
          <cell r="M676"/>
          <cell r="N676"/>
          <cell r="O676">
            <v>658.23863636363637</v>
          </cell>
          <cell r="P676">
            <v>96.590909090909093</v>
          </cell>
        </row>
        <row r="677">
          <cell r="K677">
            <v>0</v>
          </cell>
          <cell r="L677"/>
          <cell r="M677"/>
          <cell r="N677"/>
          <cell r="O677">
            <v>0</v>
          </cell>
        </row>
        <row r="678">
          <cell r="K678">
            <v>704.93181818181824</v>
          </cell>
          <cell r="L678"/>
          <cell r="M678"/>
          <cell r="N678"/>
          <cell r="O678">
            <v>649.71590909090912</v>
          </cell>
          <cell r="P678">
            <v>96.590909090909093</v>
          </cell>
        </row>
        <row r="679">
          <cell r="K679">
            <v>0</v>
          </cell>
          <cell r="L679"/>
          <cell r="M679"/>
          <cell r="N679"/>
          <cell r="O679">
            <v>0</v>
          </cell>
        </row>
        <row r="680">
          <cell r="K680">
            <v>5508.5609090909093</v>
          </cell>
          <cell r="L680"/>
          <cell r="M680"/>
          <cell r="N680"/>
          <cell r="O680">
            <v>1054.3636363636365</v>
          </cell>
          <cell r="P680">
            <v>96.590909090909093</v>
          </cell>
        </row>
        <row r="681">
          <cell r="K681">
            <v>4206.3599999999997</v>
          </cell>
          <cell r="L681">
            <v>217.68</v>
          </cell>
          <cell r="M681"/>
          <cell r="N681"/>
          <cell r="O681">
            <v>0</v>
          </cell>
        </row>
        <row r="682">
          <cell r="K682">
            <v>4286.340909090909</v>
          </cell>
          <cell r="L682"/>
          <cell r="M682"/>
          <cell r="N682"/>
          <cell r="O682">
            <v>1054.3636363636365</v>
          </cell>
          <cell r="P682">
            <v>96.590909090909093</v>
          </cell>
        </row>
        <row r="683">
          <cell r="K683">
            <v>0</v>
          </cell>
          <cell r="L683"/>
          <cell r="M683"/>
          <cell r="N683"/>
          <cell r="O683">
            <v>0</v>
          </cell>
        </row>
        <row r="684">
          <cell r="K684">
            <v>5508.5609090909093</v>
          </cell>
          <cell r="L684"/>
          <cell r="M684"/>
          <cell r="N684"/>
          <cell r="O684">
            <v>1054.3636363636365</v>
          </cell>
          <cell r="P684">
            <v>96.590909090909093</v>
          </cell>
        </row>
        <row r="685">
          <cell r="K685">
            <v>3622.38</v>
          </cell>
          <cell r="L685">
            <v>187.46</v>
          </cell>
          <cell r="M685"/>
          <cell r="N685"/>
          <cell r="O685">
            <v>0</v>
          </cell>
        </row>
        <row r="686">
          <cell r="K686">
            <v>3887.6590909090905</v>
          </cell>
          <cell r="L686"/>
          <cell r="M686"/>
          <cell r="N686"/>
          <cell r="O686">
            <v>800.27272727272725</v>
          </cell>
          <cell r="P686">
            <v>96.590909090909093</v>
          </cell>
        </row>
        <row r="687">
          <cell r="K687">
            <v>0</v>
          </cell>
          <cell r="L687"/>
          <cell r="M687"/>
          <cell r="N687"/>
          <cell r="O687">
            <v>0</v>
          </cell>
        </row>
        <row r="688">
          <cell r="K688">
            <v>54555.73863636364</v>
          </cell>
          <cell r="L688"/>
          <cell r="M688"/>
          <cell r="N688"/>
          <cell r="O688">
            <v>1134.9318181818182</v>
          </cell>
          <cell r="P688">
            <v>96.590909090909093</v>
          </cell>
        </row>
        <row r="689">
          <cell r="K689">
            <v>0</v>
          </cell>
          <cell r="L689"/>
          <cell r="M689"/>
          <cell r="N689"/>
          <cell r="O689">
            <v>0</v>
          </cell>
        </row>
        <row r="690">
          <cell r="K690">
            <v>932.6704545454545</v>
          </cell>
          <cell r="L690"/>
          <cell r="M690"/>
          <cell r="N690"/>
          <cell r="O690">
            <v>857.88636363636374</v>
          </cell>
          <cell r="P690">
            <v>96.590909090909093</v>
          </cell>
        </row>
        <row r="691">
          <cell r="K691">
            <v>0</v>
          </cell>
          <cell r="L691"/>
          <cell r="M691"/>
          <cell r="N691"/>
          <cell r="O691">
            <v>0</v>
          </cell>
        </row>
        <row r="692">
          <cell r="K692">
            <v>0</v>
          </cell>
          <cell r="L692"/>
          <cell r="M692"/>
          <cell r="N692"/>
          <cell r="O692">
            <v>0</v>
          </cell>
          <cell r="P692">
            <v>96.590909090909093</v>
          </cell>
        </row>
        <row r="693">
          <cell r="K693">
            <v>0</v>
          </cell>
          <cell r="L693"/>
          <cell r="M693"/>
          <cell r="N693"/>
          <cell r="O693">
            <v>0</v>
          </cell>
        </row>
        <row r="694">
          <cell r="K694">
            <v>398.68181818181813</v>
          </cell>
          <cell r="L694"/>
          <cell r="M694"/>
          <cell r="N694"/>
          <cell r="O694">
            <v>254.09090909090909</v>
          </cell>
          <cell r="P694">
            <v>96.590909090909093</v>
          </cell>
        </row>
        <row r="695">
          <cell r="K695">
            <v>0</v>
          </cell>
          <cell r="L695"/>
          <cell r="M695"/>
          <cell r="N695"/>
          <cell r="O695">
            <v>0</v>
          </cell>
        </row>
        <row r="696">
          <cell r="K696">
            <v>8249.8409090909081</v>
          </cell>
          <cell r="L696"/>
          <cell r="M696"/>
          <cell r="N696"/>
          <cell r="O696">
            <v>5441.1363636363631</v>
          </cell>
          <cell r="P696">
            <v>96.590909090909093</v>
          </cell>
        </row>
        <row r="697">
          <cell r="K697">
            <v>0</v>
          </cell>
          <cell r="L697"/>
          <cell r="M697"/>
          <cell r="N697"/>
          <cell r="O697">
            <v>0</v>
          </cell>
        </row>
        <row r="698">
          <cell r="K698">
            <v>0</v>
          </cell>
          <cell r="L698"/>
          <cell r="M698"/>
          <cell r="N698"/>
          <cell r="O698">
            <v>0</v>
          </cell>
          <cell r="P698">
            <v>96.590909090909093</v>
          </cell>
        </row>
        <row r="699">
          <cell r="K699">
            <v>0</v>
          </cell>
          <cell r="L699"/>
          <cell r="M699"/>
          <cell r="N699"/>
          <cell r="O699">
            <v>0</v>
          </cell>
        </row>
        <row r="700">
          <cell r="K700">
            <v>5508.5609090909093</v>
          </cell>
          <cell r="L700"/>
          <cell r="M700"/>
          <cell r="N700"/>
          <cell r="O700">
            <v>1054.3636363636365</v>
          </cell>
          <cell r="P700">
            <v>96.590909090909093</v>
          </cell>
        </row>
        <row r="701">
          <cell r="K701">
            <v>3658.09</v>
          </cell>
          <cell r="L701">
            <v>187.46</v>
          </cell>
          <cell r="M701"/>
          <cell r="N701"/>
          <cell r="O701">
            <v>0</v>
          </cell>
        </row>
        <row r="702">
          <cell r="K702">
            <v>17899.754090909093</v>
          </cell>
          <cell r="L702"/>
          <cell r="M702"/>
          <cell r="N702"/>
          <cell r="O702">
            <v>1254.7272727272727</v>
          </cell>
          <cell r="P702">
            <v>96.590909090909093</v>
          </cell>
        </row>
        <row r="703">
          <cell r="K703">
            <v>3622.38</v>
          </cell>
          <cell r="L703">
            <v>187.46</v>
          </cell>
        </row>
        <row r="704">
          <cell r="K704">
            <v>2322.1704545454545</v>
          </cell>
          <cell r="L704"/>
          <cell r="M704"/>
          <cell r="N704"/>
          <cell r="O704">
            <v>1918.0568181818182</v>
          </cell>
          <cell r="P704">
            <v>96.590909090909093</v>
          </cell>
        </row>
        <row r="705">
          <cell r="K705">
            <v>0</v>
          </cell>
          <cell r="L705"/>
          <cell r="M705"/>
          <cell r="N705"/>
          <cell r="O705">
            <v>0</v>
          </cell>
        </row>
        <row r="706">
          <cell r="K706">
            <v>2322.1704545454545</v>
          </cell>
          <cell r="L706"/>
          <cell r="M706"/>
          <cell r="N706"/>
          <cell r="O706">
            <v>1918.0568181818182</v>
          </cell>
          <cell r="P706">
            <v>96.590909090909093</v>
          </cell>
        </row>
        <row r="707">
          <cell r="K707">
            <v>0</v>
          </cell>
          <cell r="L707"/>
          <cell r="M707"/>
          <cell r="N707"/>
          <cell r="O707">
            <v>0</v>
          </cell>
        </row>
        <row r="708">
          <cell r="K708">
            <v>1339.5795454545453</v>
          </cell>
          <cell r="L708"/>
          <cell r="M708"/>
          <cell r="N708"/>
          <cell r="O708">
            <v>1166.875</v>
          </cell>
          <cell r="P708">
            <v>96.590909090909093</v>
          </cell>
        </row>
        <row r="709">
          <cell r="K709">
            <v>0</v>
          </cell>
          <cell r="L709"/>
          <cell r="M709"/>
          <cell r="N709"/>
          <cell r="O709">
            <v>0</v>
          </cell>
        </row>
        <row r="710">
          <cell r="K710">
            <v>2359.852272727273</v>
          </cell>
          <cell r="L710"/>
          <cell r="M710"/>
          <cell r="N710"/>
          <cell r="O710">
            <v>926.44318181818176</v>
          </cell>
          <cell r="P710">
            <v>96.590909090909093</v>
          </cell>
        </row>
        <row r="711">
          <cell r="K711">
            <v>0</v>
          </cell>
          <cell r="L711"/>
          <cell r="M711"/>
          <cell r="N711"/>
          <cell r="O711">
            <v>0</v>
          </cell>
        </row>
        <row r="712">
          <cell r="K712">
            <v>99716.098181818175</v>
          </cell>
          <cell r="L712"/>
          <cell r="M712"/>
          <cell r="N712"/>
          <cell r="O712">
            <v>3412.522727272727</v>
          </cell>
          <cell r="P712">
            <v>96.590909090909093</v>
          </cell>
        </row>
        <row r="713">
          <cell r="K713">
            <v>0</v>
          </cell>
          <cell r="L713"/>
          <cell r="M713"/>
          <cell r="N713"/>
          <cell r="O713">
            <v>0</v>
          </cell>
        </row>
        <row r="714">
          <cell r="K714">
            <v>2354.284090909091</v>
          </cell>
          <cell r="L714"/>
          <cell r="M714"/>
          <cell r="N714"/>
          <cell r="O714">
            <v>1872.806818181818</v>
          </cell>
          <cell r="P714">
            <v>96.590909090909093</v>
          </cell>
        </row>
        <row r="715">
          <cell r="K715">
            <v>0</v>
          </cell>
          <cell r="L715"/>
          <cell r="M715"/>
          <cell r="N715"/>
          <cell r="O715">
            <v>0</v>
          </cell>
        </row>
        <row r="716">
          <cell r="K716">
            <v>2600.2613636363635</v>
          </cell>
          <cell r="L716"/>
          <cell r="M716"/>
          <cell r="N716"/>
          <cell r="O716">
            <v>891.61363636363637</v>
          </cell>
          <cell r="P716">
            <v>96.590909090909093</v>
          </cell>
        </row>
        <row r="717">
          <cell r="K717">
            <v>0</v>
          </cell>
          <cell r="L717"/>
          <cell r="M717"/>
          <cell r="N717"/>
          <cell r="O717">
            <v>0</v>
          </cell>
        </row>
        <row r="718">
          <cell r="K718">
            <v>699.21590909090901</v>
          </cell>
          <cell r="L718"/>
          <cell r="M718"/>
          <cell r="N718"/>
          <cell r="O718">
            <v>388.1704545454545</v>
          </cell>
          <cell r="P718">
            <v>96.590909090909093</v>
          </cell>
        </row>
        <row r="719">
          <cell r="K719">
            <v>105.22</v>
          </cell>
          <cell r="L719">
            <v>5.45</v>
          </cell>
          <cell r="M719">
            <v>16.34</v>
          </cell>
          <cell r="N719"/>
          <cell r="O719">
            <v>0</v>
          </cell>
        </row>
        <row r="720">
          <cell r="K720">
            <v>2088.1059090909093</v>
          </cell>
          <cell r="L720"/>
          <cell r="M720"/>
          <cell r="N720"/>
          <cell r="O720">
            <v>388.1704545454545</v>
          </cell>
          <cell r="P720">
            <v>96.590909090909093</v>
          </cell>
        </row>
        <row r="721">
          <cell r="K721">
            <v>0</v>
          </cell>
          <cell r="L721"/>
          <cell r="M721"/>
          <cell r="N721"/>
          <cell r="O721">
            <v>0</v>
          </cell>
        </row>
        <row r="722">
          <cell r="K722">
            <v>699.21590909090901</v>
          </cell>
          <cell r="L722"/>
          <cell r="M722"/>
          <cell r="N722"/>
          <cell r="O722">
            <v>388.1704545454545</v>
          </cell>
          <cell r="P722">
            <v>96.590909090909093</v>
          </cell>
        </row>
        <row r="723">
          <cell r="K723">
            <v>210.46</v>
          </cell>
          <cell r="L723">
            <v>10.89</v>
          </cell>
          <cell r="M723">
            <v>32.68</v>
          </cell>
          <cell r="N723"/>
          <cell r="O723">
            <v>0</v>
          </cell>
        </row>
        <row r="724">
          <cell r="K724">
            <v>699.21590909090901</v>
          </cell>
          <cell r="L724"/>
          <cell r="M724"/>
          <cell r="N724"/>
          <cell r="O724">
            <v>388.1704545454545</v>
          </cell>
          <cell r="P724">
            <v>96.590909090909093</v>
          </cell>
        </row>
        <row r="725">
          <cell r="K725">
            <v>0</v>
          </cell>
          <cell r="L725"/>
          <cell r="M725"/>
          <cell r="N725"/>
          <cell r="O725">
            <v>0</v>
          </cell>
        </row>
        <row r="726">
          <cell r="K726">
            <v>2865.8859090909091</v>
          </cell>
          <cell r="L726"/>
          <cell r="M726"/>
          <cell r="N726"/>
          <cell r="O726">
            <v>388.1704545454545</v>
          </cell>
          <cell r="P726">
            <v>96.590909090909093</v>
          </cell>
        </row>
        <row r="727">
          <cell r="K727">
            <v>0</v>
          </cell>
          <cell r="L727"/>
          <cell r="M727"/>
          <cell r="N727"/>
          <cell r="O727">
            <v>0</v>
          </cell>
        </row>
        <row r="728">
          <cell r="K728">
            <v>2338.1059090909093</v>
          </cell>
          <cell r="L728"/>
          <cell r="M728"/>
          <cell r="N728"/>
          <cell r="O728">
            <v>388.1704545454545</v>
          </cell>
          <cell r="P728">
            <v>96.590909090909093</v>
          </cell>
        </row>
        <row r="729">
          <cell r="K729">
            <v>0</v>
          </cell>
          <cell r="L729"/>
          <cell r="M729"/>
          <cell r="N729"/>
          <cell r="O729">
            <v>0</v>
          </cell>
        </row>
        <row r="730">
          <cell r="K730">
            <v>0</v>
          </cell>
          <cell r="L730"/>
          <cell r="M730"/>
          <cell r="N730"/>
          <cell r="O730">
            <v>0</v>
          </cell>
          <cell r="P730">
            <v>96.590909090909093</v>
          </cell>
        </row>
        <row r="731">
          <cell r="K731">
            <v>0</v>
          </cell>
          <cell r="L731"/>
          <cell r="M731"/>
          <cell r="N731"/>
          <cell r="O731">
            <v>0</v>
          </cell>
        </row>
        <row r="732">
          <cell r="K732">
            <v>0</v>
          </cell>
          <cell r="L732"/>
          <cell r="M732"/>
          <cell r="N732"/>
          <cell r="O732">
            <v>0</v>
          </cell>
          <cell r="P732">
            <v>96.590909090909093</v>
          </cell>
        </row>
        <row r="733">
          <cell r="K733">
            <v>0</v>
          </cell>
          <cell r="L733"/>
          <cell r="M733"/>
          <cell r="N733"/>
          <cell r="O733">
            <v>0</v>
          </cell>
        </row>
        <row r="734">
          <cell r="K734">
            <v>12177.886363636364</v>
          </cell>
          <cell r="L734"/>
          <cell r="M734"/>
          <cell r="N734"/>
          <cell r="O734">
            <v>1823.0568181818182</v>
          </cell>
          <cell r="P734">
            <v>96.590909090909093</v>
          </cell>
        </row>
        <row r="735">
          <cell r="K735">
            <v>0</v>
          </cell>
          <cell r="L735"/>
          <cell r="M735"/>
          <cell r="N735"/>
          <cell r="O735">
            <v>0</v>
          </cell>
        </row>
        <row r="736">
          <cell r="K736">
            <v>1419.909090909091</v>
          </cell>
          <cell r="L736"/>
          <cell r="M736"/>
          <cell r="N736"/>
          <cell r="O736">
            <v>1343.7727272727273</v>
          </cell>
          <cell r="P736">
            <v>96.590909090909093</v>
          </cell>
        </row>
        <row r="737">
          <cell r="K737">
            <v>0</v>
          </cell>
          <cell r="L737"/>
          <cell r="M737"/>
          <cell r="N737"/>
          <cell r="O737">
            <v>0</v>
          </cell>
        </row>
        <row r="738">
          <cell r="K738">
            <v>12267.75</v>
          </cell>
          <cell r="L738"/>
          <cell r="M738"/>
          <cell r="N738"/>
          <cell r="O738">
            <v>1872.409090909091</v>
          </cell>
          <cell r="P738">
            <v>96.590909090909093</v>
          </cell>
        </row>
        <row r="739">
          <cell r="K739">
            <v>0</v>
          </cell>
          <cell r="L739"/>
          <cell r="M739"/>
          <cell r="N739"/>
          <cell r="O739">
            <v>0</v>
          </cell>
        </row>
        <row r="740">
          <cell r="K740">
            <v>13046.965909090908</v>
          </cell>
          <cell r="L740"/>
          <cell r="M740"/>
          <cell r="N740"/>
          <cell r="O740">
            <v>2413.25</v>
          </cell>
          <cell r="P740">
            <v>96.590909090909093</v>
          </cell>
        </row>
        <row r="742">
          <cell r="K742">
            <v>12559.636363636364</v>
          </cell>
          <cell r="L742"/>
          <cell r="M742"/>
          <cell r="N742"/>
          <cell r="O742">
            <v>2103.409090909091</v>
          </cell>
          <cell r="P742">
            <v>96.590909090909093</v>
          </cell>
        </row>
        <row r="743">
          <cell r="K743">
            <v>0</v>
          </cell>
          <cell r="L743"/>
          <cell r="M743"/>
          <cell r="N743"/>
          <cell r="O743">
            <v>0</v>
          </cell>
        </row>
        <row r="744">
          <cell r="K744">
            <v>12883.102272727272</v>
          </cell>
          <cell r="L744"/>
          <cell r="M744"/>
          <cell r="N744"/>
          <cell r="O744">
            <v>2373.4772727272725</v>
          </cell>
          <cell r="P744">
            <v>96.590909090909093</v>
          </cell>
        </row>
        <row r="746">
          <cell r="K746">
            <v>12559.636363636364</v>
          </cell>
          <cell r="L746"/>
          <cell r="M746"/>
          <cell r="N746"/>
          <cell r="O746">
            <v>2103.409090909091</v>
          </cell>
          <cell r="P746">
            <v>96.590909090909093</v>
          </cell>
        </row>
        <row r="747">
          <cell r="K747">
            <v>0</v>
          </cell>
          <cell r="L747"/>
          <cell r="M747"/>
          <cell r="N747"/>
          <cell r="O747">
            <v>0</v>
          </cell>
        </row>
        <row r="748">
          <cell r="K748">
            <v>3034.386363636364</v>
          </cell>
          <cell r="L748"/>
          <cell r="M748"/>
          <cell r="N748"/>
          <cell r="O748">
            <v>2459.193181818182</v>
          </cell>
          <cell r="P748">
            <v>96.590909090909093</v>
          </cell>
        </row>
        <row r="749">
          <cell r="K749">
            <v>0</v>
          </cell>
          <cell r="L749"/>
          <cell r="M749"/>
          <cell r="N749"/>
          <cell r="O749">
            <v>0</v>
          </cell>
        </row>
        <row r="750">
          <cell r="K750">
            <v>1416.7045454545455</v>
          </cell>
          <cell r="L750"/>
          <cell r="M750"/>
          <cell r="N750"/>
          <cell r="O750">
            <v>1279.3863636363635</v>
          </cell>
          <cell r="P750">
            <v>96.590909090909093</v>
          </cell>
        </row>
        <row r="751">
          <cell r="K751">
            <v>0</v>
          </cell>
          <cell r="L751"/>
          <cell r="M751"/>
          <cell r="N751"/>
          <cell r="O751">
            <v>0</v>
          </cell>
        </row>
        <row r="752">
          <cell r="K752">
            <v>4320.431818181818</v>
          </cell>
          <cell r="L752"/>
          <cell r="M752"/>
          <cell r="N752"/>
          <cell r="O752">
            <v>3237.0454545454545</v>
          </cell>
          <cell r="P752">
            <v>96.590909090909093</v>
          </cell>
        </row>
        <row r="753">
          <cell r="K753">
            <v>0</v>
          </cell>
          <cell r="L753"/>
          <cell r="M753"/>
          <cell r="N753"/>
          <cell r="O753">
            <v>0</v>
          </cell>
        </row>
        <row r="754">
          <cell r="K754">
            <v>4973.602272727273</v>
          </cell>
          <cell r="L754"/>
          <cell r="M754"/>
          <cell r="N754"/>
          <cell r="O754">
            <v>2807.9204545454545</v>
          </cell>
          <cell r="P754">
            <v>96.590909090909093</v>
          </cell>
        </row>
        <row r="755">
          <cell r="K755">
            <v>0</v>
          </cell>
          <cell r="L755"/>
          <cell r="M755"/>
          <cell r="N755"/>
          <cell r="O755">
            <v>0</v>
          </cell>
        </row>
        <row r="756">
          <cell r="K756">
            <v>8335.079545454546</v>
          </cell>
          <cell r="L756"/>
          <cell r="M756"/>
          <cell r="N756"/>
          <cell r="O756">
            <v>5470.420454545455</v>
          </cell>
          <cell r="P756">
            <v>96.590909090909093</v>
          </cell>
        </row>
        <row r="757">
          <cell r="K757">
            <v>0</v>
          </cell>
          <cell r="L757"/>
          <cell r="M757"/>
          <cell r="N757"/>
          <cell r="O757">
            <v>0</v>
          </cell>
        </row>
        <row r="758">
          <cell r="K758">
            <v>0</v>
          </cell>
          <cell r="L758"/>
          <cell r="M758"/>
          <cell r="N758"/>
          <cell r="O758">
            <v>0</v>
          </cell>
          <cell r="P758">
            <v>96.590909090909093</v>
          </cell>
        </row>
        <row r="759">
          <cell r="K759">
            <v>0</v>
          </cell>
          <cell r="L759"/>
          <cell r="M759"/>
          <cell r="N759"/>
          <cell r="O759">
            <v>0</v>
          </cell>
        </row>
        <row r="760">
          <cell r="K760">
            <v>1648.7045454545453</v>
          </cell>
          <cell r="L760"/>
          <cell r="M760"/>
          <cell r="N760"/>
          <cell r="O760">
            <v>1608.3181818181818</v>
          </cell>
          <cell r="P760">
            <v>96.590909090909093</v>
          </cell>
        </row>
        <row r="761">
          <cell r="K761">
            <v>0</v>
          </cell>
          <cell r="L761"/>
          <cell r="M761"/>
          <cell r="N761"/>
          <cell r="O761">
            <v>0</v>
          </cell>
        </row>
        <row r="762">
          <cell r="K762">
            <v>13817.795454545454</v>
          </cell>
          <cell r="L762"/>
          <cell r="M762"/>
          <cell r="N762"/>
          <cell r="O762">
            <v>2786.0795454545455</v>
          </cell>
          <cell r="P762">
            <v>96.590909090909093</v>
          </cell>
        </row>
        <row r="763">
          <cell r="K763">
            <v>0</v>
          </cell>
          <cell r="L763"/>
          <cell r="M763"/>
          <cell r="N763"/>
          <cell r="O763">
            <v>0</v>
          </cell>
        </row>
        <row r="764">
          <cell r="K764">
            <v>2160.363636363636</v>
          </cell>
          <cell r="L764"/>
          <cell r="M764"/>
          <cell r="N764"/>
          <cell r="O764">
            <v>1792.9772727272727</v>
          </cell>
          <cell r="P764">
            <v>96.590909090909093</v>
          </cell>
        </row>
        <row r="765">
          <cell r="K765">
            <v>0</v>
          </cell>
          <cell r="L765"/>
          <cell r="M765"/>
          <cell r="N765"/>
          <cell r="O765">
            <v>0</v>
          </cell>
        </row>
        <row r="766">
          <cell r="K766">
            <v>2359.7954545454545</v>
          </cell>
          <cell r="L766"/>
          <cell r="M766"/>
          <cell r="N766"/>
          <cell r="O766">
            <v>1651.4772727272727</v>
          </cell>
          <cell r="P766">
            <v>96.590909090909093</v>
          </cell>
        </row>
        <row r="767">
          <cell r="K767">
            <v>0</v>
          </cell>
          <cell r="L767"/>
          <cell r="M767"/>
          <cell r="N767"/>
          <cell r="O767">
            <v>0</v>
          </cell>
        </row>
        <row r="768">
          <cell r="K768">
            <v>988.48863636363637</v>
          </cell>
          <cell r="L768"/>
          <cell r="M768"/>
          <cell r="N768"/>
          <cell r="O768">
            <v>429.04545454545456</v>
          </cell>
          <cell r="P768">
            <v>96.590909090909093</v>
          </cell>
        </row>
        <row r="769">
          <cell r="K769">
            <v>0</v>
          </cell>
          <cell r="L769"/>
          <cell r="M769"/>
          <cell r="N769"/>
          <cell r="O769">
            <v>0</v>
          </cell>
        </row>
        <row r="770">
          <cell r="K770">
            <v>3186.2695454545456</v>
          </cell>
          <cell r="L770"/>
          <cell r="M770"/>
          <cell r="N770"/>
          <cell r="O770">
            <v>2349.931818181818</v>
          </cell>
          <cell r="P770">
            <v>96.590909090909093</v>
          </cell>
        </row>
        <row r="771">
          <cell r="K771">
            <v>3625.07</v>
          </cell>
          <cell r="L771">
            <v>187.57</v>
          </cell>
          <cell r="M771"/>
          <cell r="N771"/>
          <cell r="O771">
            <v>0</v>
          </cell>
        </row>
        <row r="772">
          <cell r="K772">
            <v>8990.4059090909086</v>
          </cell>
          <cell r="L772"/>
          <cell r="M772"/>
          <cell r="N772"/>
          <cell r="O772">
            <v>2450.113636363636</v>
          </cell>
          <cell r="P772">
            <v>96.590909090909093</v>
          </cell>
        </row>
        <row r="773">
          <cell r="K773">
            <v>3390.88</v>
          </cell>
          <cell r="L773">
            <v>175.48</v>
          </cell>
        </row>
        <row r="774">
          <cell r="K774">
            <v>3917.8413636363634</v>
          </cell>
          <cell r="L774"/>
          <cell r="M774"/>
          <cell r="N774"/>
          <cell r="O774">
            <v>779.875</v>
          </cell>
          <cell r="P774">
            <v>96.590909090909093</v>
          </cell>
        </row>
        <row r="775">
          <cell r="K775">
            <v>3085.72</v>
          </cell>
          <cell r="L775">
            <v>159.69</v>
          </cell>
          <cell r="M775"/>
          <cell r="N775"/>
          <cell r="O775">
            <v>0</v>
          </cell>
        </row>
        <row r="776">
          <cell r="K776">
            <v>5492.8109090909093</v>
          </cell>
          <cell r="L776"/>
          <cell r="M776"/>
          <cell r="N776"/>
          <cell r="O776">
            <v>1033.534090909091</v>
          </cell>
          <cell r="P776">
            <v>96.590909090909093</v>
          </cell>
        </row>
        <row r="777">
          <cell r="K777">
            <v>3814.41</v>
          </cell>
          <cell r="L777">
            <v>197.4</v>
          </cell>
          <cell r="M777"/>
          <cell r="N777"/>
          <cell r="O777">
            <v>0</v>
          </cell>
        </row>
        <row r="778">
          <cell r="K778">
            <v>5653.0040909090912</v>
          </cell>
          <cell r="L778"/>
          <cell r="M778"/>
          <cell r="N778"/>
          <cell r="O778">
            <v>1034.4204545454545</v>
          </cell>
          <cell r="P778">
            <v>96.590909090909093</v>
          </cell>
        </row>
        <row r="779">
          <cell r="K779">
            <v>3622.38</v>
          </cell>
          <cell r="L779">
            <v>187.46</v>
          </cell>
          <cell r="M779"/>
          <cell r="N779"/>
          <cell r="O779">
            <v>0</v>
          </cell>
        </row>
        <row r="780">
          <cell r="K780">
            <v>2344.1022727272725</v>
          </cell>
          <cell r="L780"/>
          <cell r="M780"/>
          <cell r="N780"/>
          <cell r="O780">
            <v>905.61363636363637</v>
          </cell>
          <cell r="P780">
            <v>96.590909090909093</v>
          </cell>
        </row>
        <row r="781">
          <cell r="K781">
            <v>0</v>
          </cell>
          <cell r="L781"/>
          <cell r="M781"/>
          <cell r="N781"/>
          <cell r="O781">
            <v>0</v>
          </cell>
        </row>
        <row r="782">
          <cell r="K782">
            <v>824.69318181818176</v>
          </cell>
          <cell r="L782"/>
          <cell r="M782"/>
          <cell r="N782"/>
          <cell r="O782">
            <v>104.80681818181819</v>
          </cell>
          <cell r="P782">
            <v>96.590909090909093</v>
          </cell>
        </row>
        <row r="783">
          <cell r="K783">
            <v>0</v>
          </cell>
          <cell r="L783"/>
          <cell r="M783"/>
          <cell r="N783"/>
          <cell r="O783">
            <v>0</v>
          </cell>
        </row>
        <row r="784">
          <cell r="K784">
            <v>5492.8109090909093</v>
          </cell>
          <cell r="L784"/>
          <cell r="M784"/>
          <cell r="N784"/>
          <cell r="O784">
            <v>1033.534090909091</v>
          </cell>
          <cell r="P784">
            <v>96.590909090909093</v>
          </cell>
        </row>
        <row r="785">
          <cell r="K785">
            <v>4107.99</v>
          </cell>
          <cell r="L785">
            <v>212.59</v>
          </cell>
          <cell r="M785"/>
          <cell r="N785"/>
          <cell r="O785">
            <v>0</v>
          </cell>
        </row>
        <row r="786">
          <cell r="K786">
            <v>2141.3631818181821</v>
          </cell>
          <cell r="L786"/>
          <cell r="M786"/>
          <cell r="N786"/>
          <cell r="O786">
            <v>104.80681818181819</v>
          </cell>
          <cell r="P786">
            <v>96.590909090909093</v>
          </cell>
        </row>
        <row r="787">
          <cell r="K787">
            <v>0</v>
          </cell>
          <cell r="L787"/>
          <cell r="M787"/>
          <cell r="N787"/>
          <cell r="O787">
            <v>0</v>
          </cell>
        </row>
        <row r="788">
          <cell r="K788">
            <v>0</v>
          </cell>
          <cell r="L788"/>
          <cell r="M788"/>
          <cell r="N788"/>
          <cell r="O788">
            <v>0</v>
          </cell>
          <cell r="P788">
            <v>96.590909090909093</v>
          </cell>
        </row>
        <row r="789">
          <cell r="K789">
            <v>0</v>
          </cell>
          <cell r="L789"/>
          <cell r="M789"/>
          <cell r="N789"/>
          <cell r="O789">
            <v>0</v>
          </cell>
        </row>
        <row r="790">
          <cell r="K790">
            <v>0</v>
          </cell>
          <cell r="L790"/>
          <cell r="M790"/>
          <cell r="N790"/>
          <cell r="O790">
            <v>0</v>
          </cell>
          <cell r="P790">
            <v>96.590909090909093</v>
          </cell>
        </row>
        <row r="791">
          <cell r="K791">
            <v>0</v>
          </cell>
          <cell r="L791"/>
          <cell r="M791"/>
          <cell r="N791"/>
          <cell r="O791">
            <v>0</v>
          </cell>
        </row>
        <row r="792">
          <cell r="K792">
            <v>0</v>
          </cell>
          <cell r="L792"/>
          <cell r="M792"/>
          <cell r="N792"/>
          <cell r="O792">
            <v>0</v>
          </cell>
          <cell r="P792">
            <v>96.590909090909093</v>
          </cell>
        </row>
        <row r="793">
          <cell r="K793">
            <v>0</v>
          </cell>
          <cell r="L793"/>
          <cell r="M793"/>
          <cell r="N793"/>
          <cell r="O793">
            <v>0</v>
          </cell>
        </row>
        <row r="794">
          <cell r="K794">
            <v>0</v>
          </cell>
          <cell r="L794"/>
          <cell r="M794"/>
          <cell r="N794"/>
          <cell r="O794">
            <v>0</v>
          </cell>
          <cell r="P794">
            <v>96.590909090909093</v>
          </cell>
        </row>
        <row r="795">
          <cell r="K795">
            <v>0</v>
          </cell>
          <cell r="L795"/>
          <cell r="M795"/>
          <cell r="N795"/>
          <cell r="O795">
            <v>0</v>
          </cell>
        </row>
        <row r="796">
          <cell r="K796">
            <v>0</v>
          </cell>
          <cell r="L796"/>
          <cell r="M796"/>
          <cell r="N796"/>
          <cell r="O796">
            <v>0</v>
          </cell>
          <cell r="P796">
            <v>96.590909090909093</v>
          </cell>
        </row>
        <row r="797">
          <cell r="K797">
            <v>0</v>
          </cell>
          <cell r="L797"/>
          <cell r="M797"/>
          <cell r="N797"/>
          <cell r="O797">
            <v>0</v>
          </cell>
        </row>
        <row r="798">
          <cell r="K798">
            <v>0</v>
          </cell>
          <cell r="L798"/>
          <cell r="M798"/>
          <cell r="N798"/>
          <cell r="O798">
            <v>0</v>
          </cell>
          <cell r="P798">
            <v>96.590909090909093</v>
          </cell>
        </row>
        <row r="799">
          <cell r="K799">
            <v>0</v>
          </cell>
          <cell r="L799"/>
          <cell r="M799"/>
          <cell r="N799"/>
          <cell r="O799">
            <v>0</v>
          </cell>
        </row>
        <row r="800">
          <cell r="K800">
            <v>13249.861818181818</v>
          </cell>
          <cell r="L800"/>
          <cell r="M800"/>
          <cell r="N800"/>
          <cell r="O800">
            <v>233.26136363636365</v>
          </cell>
          <cell r="P800">
            <v>306.59090909090912</v>
          </cell>
        </row>
        <row r="801">
          <cell r="K801">
            <v>0</v>
          </cell>
          <cell r="L801"/>
          <cell r="M801"/>
          <cell r="N801"/>
          <cell r="O801">
            <v>0</v>
          </cell>
        </row>
        <row r="802">
          <cell r="K802">
            <v>1494.4777272727272</v>
          </cell>
          <cell r="L802"/>
          <cell r="M802"/>
          <cell r="N802"/>
          <cell r="O802">
            <v>581.96590909090912</v>
          </cell>
          <cell r="P802">
            <v>96.590909090909093</v>
          </cell>
        </row>
        <row r="803">
          <cell r="K803">
            <v>1070.0899999999999</v>
          </cell>
          <cell r="L803">
            <v>55.37</v>
          </cell>
          <cell r="M803"/>
          <cell r="N803"/>
          <cell r="O803">
            <v>0</v>
          </cell>
        </row>
        <row r="804">
          <cell r="K804">
            <v>1618.3940909090909</v>
          </cell>
          <cell r="L804"/>
          <cell r="M804"/>
          <cell r="N804"/>
          <cell r="O804">
            <v>621.73863636363637</v>
          </cell>
          <cell r="P804">
            <v>96.590909090909093</v>
          </cell>
        </row>
        <row r="805">
          <cell r="K805">
            <v>1546.81</v>
          </cell>
          <cell r="L805">
            <v>79.53</v>
          </cell>
          <cell r="M805"/>
          <cell r="N805"/>
          <cell r="O805">
            <v>0</v>
          </cell>
        </row>
        <row r="806">
          <cell r="K806">
            <v>2506.7077272727274</v>
          </cell>
          <cell r="L806"/>
          <cell r="M806"/>
          <cell r="N806"/>
          <cell r="O806">
            <v>581.96590909090912</v>
          </cell>
          <cell r="P806">
            <v>96.590909090909093</v>
          </cell>
        </row>
        <row r="807">
          <cell r="K807">
            <v>1070.0899999999999</v>
          </cell>
          <cell r="L807">
            <v>55.37</v>
          </cell>
          <cell r="M807"/>
          <cell r="N807"/>
          <cell r="O807">
            <v>0</v>
          </cell>
        </row>
        <row r="808">
          <cell r="K808">
            <v>219.06818181818181</v>
          </cell>
          <cell r="L808"/>
          <cell r="M808"/>
          <cell r="N808"/>
          <cell r="O808">
            <v>273.03409090909093</v>
          </cell>
          <cell r="P808">
            <v>96.590909090909093</v>
          </cell>
        </row>
        <row r="809">
          <cell r="K809">
            <v>1546.81</v>
          </cell>
          <cell r="L809">
            <v>80.05</v>
          </cell>
          <cell r="M809"/>
          <cell r="N809"/>
          <cell r="O809">
            <v>0</v>
          </cell>
        </row>
        <row r="810">
          <cell r="K810">
            <v>1305.7272727272727</v>
          </cell>
          <cell r="L810"/>
          <cell r="M810"/>
          <cell r="N810"/>
          <cell r="O810">
            <v>904.31818181818176</v>
          </cell>
          <cell r="P810">
            <v>96.590909090909093</v>
          </cell>
        </row>
        <row r="811">
          <cell r="K811">
            <v>19565.29</v>
          </cell>
          <cell r="L811">
            <v>1012.51</v>
          </cell>
          <cell r="M811"/>
          <cell r="N811"/>
          <cell r="O811">
            <v>0</v>
          </cell>
        </row>
        <row r="812">
          <cell r="K812">
            <v>474.69318181818181</v>
          </cell>
          <cell r="L812"/>
          <cell r="M812"/>
          <cell r="N812"/>
          <cell r="O812">
            <v>104.80681818181819</v>
          </cell>
          <cell r="P812">
            <v>96.590909090909093</v>
          </cell>
        </row>
        <row r="813">
          <cell r="K813">
            <v>0</v>
          </cell>
          <cell r="L813"/>
          <cell r="M813"/>
          <cell r="N813"/>
          <cell r="O813">
            <v>0</v>
          </cell>
        </row>
        <row r="814">
          <cell r="K814">
            <v>8431.454545454546</v>
          </cell>
          <cell r="L814"/>
          <cell r="M814"/>
          <cell r="N814"/>
          <cell r="O814">
            <v>7982.5</v>
          </cell>
          <cell r="P814">
            <v>96.590909090909093</v>
          </cell>
        </row>
        <row r="815">
          <cell r="K815">
            <v>0</v>
          </cell>
          <cell r="L815"/>
          <cell r="M815"/>
          <cell r="N815"/>
          <cell r="O815">
            <v>0</v>
          </cell>
        </row>
        <row r="816">
          <cell r="K816">
            <v>4215.727272727273</v>
          </cell>
          <cell r="L816"/>
          <cell r="M816"/>
          <cell r="N816"/>
          <cell r="O816">
            <v>3991.25</v>
          </cell>
          <cell r="P816">
            <v>96.590909090909093</v>
          </cell>
        </row>
        <row r="817">
          <cell r="K817">
            <v>0</v>
          </cell>
          <cell r="L817"/>
          <cell r="M817"/>
          <cell r="N817"/>
          <cell r="O817">
            <v>0</v>
          </cell>
        </row>
        <row r="818">
          <cell r="K818">
            <v>4215.727272727273</v>
          </cell>
          <cell r="L818"/>
          <cell r="M818"/>
          <cell r="N818"/>
          <cell r="O818">
            <v>3991.25</v>
          </cell>
          <cell r="P818">
            <v>96.590909090909093</v>
          </cell>
        </row>
        <row r="819">
          <cell r="K819">
            <v>0</v>
          </cell>
          <cell r="L819"/>
          <cell r="M819"/>
          <cell r="N819"/>
          <cell r="O819">
            <v>0</v>
          </cell>
        </row>
        <row r="820">
          <cell r="K820">
            <v>4215.727272727273</v>
          </cell>
          <cell r="L820"/>
          <cell r="M820"/>
          <cell r="N820"/>
          <cell r="O820">
            <v>3991.25</v>
          </cell>
          <cell r="P820">
            <v>96.590909090909093</v>
          </cell>
        </row>
        <row r="821">
          <cell r="K821">
            <v>0</v>
          </cell>
          <cell r="L821"/>
          <cell r="M821"/>
          <cell r="N821"/>
          <cell r="O821">
            <v>0</v>
          </cell>
        </row>
        <row r="822">
          <cell r="K822">
            <v>0</v>
          </cell>
          <cell r="L822"/>
          <cell r="M822"/>
          <cell r="N822"/>
          <cell r="O822">
            <v>0</v>
          </cell>
          <cell r="P822">
            <v>96.590909090909093</v>
          </cell>
        </row>
        <row r="823">
          <cell r="K823">
            <v>0</v>
          </cell>
          <cell r="L823"/>
          <cell r="M823"/>
          <cell r="N823"/>
          <cell r="O823">
            <v>0</v>
          </cell>
        </row>
        <row r="824">
          <cell r="K824">
            <v>0</v>
          </cell>
          <cell r="L824"/>
          <cell r="M824"/>
          <cell r="N824"/>
          <cell r="O824">
            <v>0</v>
          </cell>
          <cell r="P824">
            <v>96.590909090909093</v>
          </cell>
        </row>
        <row r="825">
          <cell r="K825">
            <v>546197.52</v>
          </cell>
          <cell r="L825">
            <v>30582.02</v>
          </cell>
          <cell r="M825">
            <v>3229.46</v>
          </cell>
          <cell r="N825">
            <v>32475.46</v>
          </cell>
          <cell r="O825">
            <v>0</v>
          </cell>
        </row>
        <row r="826">
          <cell r="K826">
            <v>2714.5909090909095</v>
          </cell>
          <cell r="L826"/>
          <cell r="M826"/>
          <cell r="N826"/>
          <cell r="O826">
            <v>1982.9431818181818</v>
          </cell>
          <cell r="P826">
            <v>96.590909090909093</v>
          </cell>
        </row>
        <row r="827">
          <cell r="K827">
            <v>0</v>
          </cell>
          <cell r="L827"/>
          <cell r="M827"/>
          <cell r="N827"/>
          <cell r="O827">
            <v>0</v>
          </cell>
        </row>
        <row r="828">
          <cell r="K828">
            <v>14233.022727272726</v>
          </cell>
          <cell r="L828"/>
          <cell r="M828"/>
          <cell r="N828"/>
          <cell r="O828">
            <v>3036.25</v>
          </cell>
          <cell r="P828">
            <v>96.590909090909093</v>
          </cell>
        </row>
        <row r="829">
          <cell r="K829">
            <v>0</v>
          </cell>
          <cell r="L829"/>
          <cell r="M829"/>
          <cell r="N829"/>
          <cell r="O829">
            <v>0</v>
          </cell>
        </row>
        <row r="830">
          <cell r="K830">
            <v>0</v>
          </cell>
          <cell r="L830"/>
          <cell r="M830"/>
          <cell r="N830"/>
          <cell r="O830">
            <v>0</v>
          </cell>
          <cell r="P830">
            <v>96.590909090909093</v>
          </cell>
        </row>
        <row r="831">
          <cell r="K831">
            <v>0</v>
          </cell>
          <cell r="L831"/>
          <cell r="M831"/>
          <cell r="N831"/>
          <cell r="O831">
            <v>0</v>
          </cell>
        </row>
        <row r="832">
          <cell r="K832">
            <v>0</v>
          </cell>
          <cell r="L832"/>
          <cell r="M832"/>
          <cell r="N832"/>
          <cell r="O832">
            <v>0</v>
          </cell>
          <cell r="P832">
            <v>96.590909090909093</v>
          </cell>
        </row>
        <row r="833">
          <cell r="K833">
            <v>0</v>
          </cell>
          <cell r="L833"/>
          <cell r="M833"/>
          <cell r="N833"/>
          <cell r="O833">
            <v>0</v>
          </cell>
        </row>
        <row r="834">
          <cell r="K834">
            <v>0</v>
          </cell>
          <cell r="L834"/>
          <cell r="M834"/>
          <cell r="N834"/>
          <cell r="O834">
            <v>0</v>
          </cell>
          <cell r="P834">
            <v>96.590909090909093</v>
          </cell>
        </row>
        <row r="835">
          <cell r="K835">
            <v>0</v>
          </cell>
          <cell r="L835"/>
          <cell r="M835"/>
          <cell r="N835"/>
          <cell r="O835">
            <v>0</v>
          </cell>
        </row>
        <row r="836">
          <cell r="K836">
            <v>0</v>
          </cell>
          <cell r="L836"/>
          <cell r="M836"/>
          <cell r="N836"/>
          <cell r="O836">
            <v>0</v>
          </cell>
          <cell r="P836">
            <v>96.590909090909093</v>
          </cell>
        </row>
        <row r="837">
          <cell r="K837">
            <v>0</v>
          </cell>
          <cell r="L837"/>
          <cell r="M837"/>
          <cell r="N837"/>
          <cell r="O837">
            <v>0</v>
          </cell>
        </row>
        <row r="838">
          <cell r="K838">
            <v>0</v>
          </cell>
          <cell r="L838"/>
          <cell r="M838"/>
          <cell r="N838"/>
          <cell r="O838">
            <v>0</v>
          </cell>
          <cell r="P838">
            <v>96.590909090909093</v>
          </cell>
        </row>
        <row r="839">
          <cell r="K839">
            <v>0</v>
          </cell>
          <cell r="L839"/>
          <cell r="M839"/>
          <cell r="N839"/>
          <cell r="O839">
            <v>0</v>
          </cell>
        </row>
        <row r="840">
          <cell r="K840">
            <v>0</v>
          </cell>
          <cell r="L840"/>
          <cell r="M840"/>
          <cell r="N840"/>
          <cell r="O840">
            <v>0</v>
          </cell>
          <cell r="P840">
            <v>96.590909090909093</v>
          </cell>
        </row>
        <row r="841">
          <cell r="K841">
            <v>0</v>
          </cell>
          <cell r="L841"/>
          <cell r="M841"/>
          <cell r="N841"/>
          <cell r="O841">
            <v>0</v>
          </cell>
        </row>
        <row r="842">
          <cell r="K842">
            <v>2344.1022727272725</v>
          </cell>
          <cell r="L842"/>
          <cell r="M842"/>
          <cell r="N842"/>
          <cell r="O842">
            <v>905.61363636363637</v>
          </cell>
          <cell r="P842">
            <v>96.590909090909093</v>
          </cell>
        </row>
        <row r="875">
          <cell r="J875">
            <v>70985</v>
          </cell>
        </row>
      </sheetData>
      <sheetData sheetId="5">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L243"/>
          <cell r="M243"/>
          <cell r="N243"/>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2542030.4772727275</v>
          </cell>
          <cell r="L481"/>
          <cell r="M481"/>
          <cell r="N481"/>
          <cell r="O481">
            <v>776607.125</v>
          </cell>
        </row>
        <row r="487">
          <cell r="K487">
            <v>25542.045454545456</v>
          </cell>
          <cell r="L487"/>
          <cell r="M487"/>
          <cell r="N487"/>
          <cell r="O487">
            <v>8982.954545454546</v>
          </cell>
        </row>
        <row r="504">
          <cell r="K504">
            <v>4401.772727272727</v>
          </cell>
          <cell r="L504"/>
          <cell r="M504"/>
          <cell r="N504"/>
          <cell r="O504">
            <v>1409.9431818181818</v>
          </cell>
          <cell r="P504">
            <v>96.590909090909093</v>
          </cell>
        </row>
        <row r="505">
          <cell r="K505">
            <v>4669.37</v>
          </cell>
          <cell r="L505">
            <v>241.5</v>
          </cell>
        </row>
        <row r="506">
          <cell r="K506">
            <v>4204.75</v>
          </cell>
          <cell r="L506"/>
          <cell r="M506"/>
          <cell r="N506"/>
          <cell r="O506">
            <v>977.10227272727275</v>
          </cell>
          <cell r="P506">
            <v>96.590909090909093</v>
          </cell>
        </row>
        <row r="507">
          <cell r="K507">
            <v>22761.5</v>
          </cell>
          <cell r="L507">
            <v>1177.9100000000001</v>
          </cell>
        </row>
        <row r="508">
          <cell r="K508">
            <v>3838.7159090909095</v>
          </cell>
          <cell r="L508"/>
          <cell r="M508"/>
          <cell r="N508"/>
          <cell r="O508">
            <v>962.84090909090901</v>
          </cell>
          <cell r="P508">
            <v>96.590909090909093</v>
          </cell>
        </row>
        <row r="509">
          <cell r="K509">
            <v>16454.57</v>
          </cell>
          <cell r="L509">
            <v>851</v>
          </cell>
        </row>
        <row r="510">
          <cell r="K510">
            <v>4204.75</v>
          </cell>
          <cell r="L510"/>
          <cell r="M510"/>
          <cell r="N510"/>
          <cell r="O510">
            <v>977.10227272727275</v>
          </cell>
          <cell r="P510">
            <v>96.590909090909093</v>
          </cell>
        </row>
        <row r="511">
          <cell r="K511">
            <v>10851.11</v>
          </cell>
          <cell r="L511">
            <v>561.55999999999995</v>
          </cell>
        </row>
        <row r="512">
          <cell r="K512">
            <v>2052.5227272727275</v>
          </cell>
          <cell r="L512"/>
          <cell r="M512"/>
          <cell r="N512"/>
          <cell r="O512">
            <v>1088.25</v>
          </cell>
          <cell r="P512">
            <v>96.590909090909093</v>
          </cell>
        </row>
        <row r="514">
          <cell r="K514">
            <v>2383.988636363636</v>
          </cell>
          <cell r="L514"/>
          <cell r="M514"/>
          <cell r="N514"/>
          <cell r="O514">
            <v>1039.6022727272727</v>
          </cell>
          <cell r="P514">
            <v>96.590909090909093</v>
          </cell>
        </row>
        <row r="515">
          <cell r="K515">
            <v>42356.7</v>
          </cell>
          <cell r="L515">
            <v>2191.96</v>
          </cell>
        </row>
        <row r="516">
          <cell r="K516">
            <v>0</v>
          </cell>
          <cell r="L516"/>
          <cell r="M516"/>
          <cell r="N516"/>
          <cell r="O516">
            <v>0</v>
          </cell>
          <cell r="P516">
            <v>96.590909090909093</v>
          </cell>
        </row>
        <row r="517">
          <cell r="K517">
            <v>0</v>
          </cell>
          <cell r="L517"/>
          <cell r="M517"/>
          <cell r="N517"/>
          <cell r="O517">
            <v>0</v>
          </cell>
        </row>
        <row r="518">
          <cell r="K518">
            <v>0</v>
          </cell>
          <cell r="L518"/>
          <cell r="M518"/>
          <cell r="N518"/>
          <cell r="O518">
            <v>0</v>
          </cell>
          <cell r="P518">
            <v>96.590909090909093</v>
          </cell>
        </row>
        <row r="519">
          <cell r="K519">
            <v>0</v>
          </cell>
          <cell r="L519"/>
          <cell r="M519"/>
          <cell r="N519"/>
          <cell r="O519">
            <v>0</v>
          </cell>
        </row>
        <row r="520">
          <cell r="K520">
            <v>0</v>
          </cell>
          <cell r="L520"/>
          <cell r="M520"/>
          <cell r="N520"/>
          <cell r="O520">
            <v>0</v>
          </cell>
          <cell r="P520">
            <v>96.590909090909093</v>
          </cell>
        </row>
        <row r="521">
          <cell r="K521">
            <v>0</v>
          </cell>
          <cell r="L521"/>
          <cell r="M521"/>
          <cell r="N521"/>
          <cell r="O521">
            <v>0</v>
          </cell>
        </row>
        <row r="522">
          <cell r="K522">
            <v>2383.988636363636</v>
          </cell>
          <cell r="L522"/>
          <cell r="M522"/>
          <cell r="N522"/>
          <cell r="O522">
            <v>1141.875</v>
          </cell>
          <cell r="P522">
            <v>96.590909090909093</v>
          </cell>
        </row>
        <row r="524">
          <cell r="K524">
            <v>798.43181818181813</v>
          </cell>
          <cell r="L524"/>
          <cell r="M524"/>
          <cell r="N524"/>
          <cell r="O524">
            <v>540.86363636363637</v>
          </cell>
          <cell r="P524">
            <v>96.590909090909093</v>
          </cell>
        </row>
        <row r="525">
          <cell r="K525">
            <v>0</v>
          </cell>
          <cell r="L525"/>
          <cell r="M525"/>
          <cell r="N525"/>
          <cell r="O525">
            <v>0</v>
          </cell>
        </row>
        <row r="526">
          <cell r="K526">
            <v>0</v>
          </cell>
          <cell r="L526"/>
          <cell r="M526"/>
          <cell r="N526"/>
          <cell r="O526">
            <v>0</v>
          </cell>
          <cell r="P526">
            <v>96.590909090909093</v>
          </cell>
        </row>
        <row r="527">
          <cell r="K527">
            <v>0</v>
          </cell>
          <cell r="L527"/>
          <cell r="M527"/>
          <cell r="N527"/>
          <cell r="O527">
            <v>0</v>
          </cell>
        </row>
        <row r="528">
          <cell r="K528">
            <v>0</v>
          </cell>
          <cell r="L528"/>
          <cell r="M528"/>
          <cell r="N528"/>
          <cell r="O528">
            <v>0</v>
          </cell>
          <cell r="P528">
            <v>96.590909090909093</v>
          </cell>
        </row>
        <row r="529">
          <cell r="K529">
            <v>0</v>
          </cell>
          <cell r="L529"/>
          <cell r="M529"/>
          <cell r="N529"/>
          <cell r="O529">
            <v>0</v>
          </cell>
        </row>
        <row r="530">
          <cell r="K530">
            <v>0</v>
          </cell>
          <cell r="L530"/>
          <cell r="M530"/>
          <cell r="N530"/>
          <cell r="O530">
            <v>0</v>
          </cell>
          <cell r="P530">
            <v>96.590909090909093</v>
          </cell>
        </row>
        <row r="531">
          <cell r="K531">
            <v>0</v>
          </cell>
          <cell r="L531"/>
          <cell r="M531"/>
          <cell r="N531"/>
          <cell r="O531">
            <v>0</v>
          </cell>
        </row>
        <row r="532">
          <cell r="K532">
            <v>0</v>
          </cell>
          <cell r="L532"/>
          <cell r="M532"/>
          <cell r="N532"/>
          <cell r="O532">
            <v>0</v>
          </cell>
          <cell r="P532">
            <v>96.590909090909093</v>
          </cell>
        </row>
        <row r="533">
          <cell r="K533">
            <v>0</v>
          </cell>
          <cell r="L533"/>
          <cell r="M533"/>
          <cell r="N533"/>
          <cell r="O533">
            <v>0</v>
          </cell>
        </row>
        <row r="534">
          <cell r="K534">
            <v>4089.4772727272725</v>
          </cell>
          <cell r="L534"/>
          <cell r="M534"/>
          <cell r="N534"/>
          <cell r="O534">
            <v>2676.1363636363635</v>
          </cell>
          <cell r="P534">
            <v>96.590909090909093</v>
          </cell>
        </row>
        <row r="535">
          <cell r="K535">
            <v>0</v>
          </cell>
          <cell r="L535"/>
          <cell r="M535"/>
          <cell r="N535"/>
          <cell r="O535">
            <v>0</v>
          </cell>
        </row>
        <row r="536">
          <cell r="K536">
            <v>4089.4772727272725</v>
          </cell>
          <cell r="L536"/>
          <cell r="M536"/>
          <cell r="N536"/>
          <cell r="O536">
            <v>2676.1363636363635</v>
          </cell>
          <cell r="P536">
            <v>96.590909090909093</v>
          </cell>
        </row>
        <row r="537">
          <cell r="K537">
            <v>0</v>
          </cell>
          <cell r="L537"/>
          <cell r="M537"/>
          <cell r="N537"/>
          <cell r="O537">
            <v>0</v>
          </cell>
        </row>
        <row r="538">
          <cell r="K538">
            <v>4089.4772727272725</v>
          </cell>
          <cell r="L538"/>
          <cell r="M538"/>
          <cell r="N538"/>
          <cell r="O538">
            <v>2676.1363636363635</v>
          </cell>
          <cell r="P538">
            <v>96.590909090909093</v>
          </cell>
        </row>
        <row r="539">
          <cell r="K539">
            <v>0</v>
          </cell>
          <cell r="L539"/>
          <cell r="M539"/>
          <cell r="N539"/>
          <cell r="O539">
            <v>0</v>
          </cell>
        </row>
        <row r="540">
          <cell r="K540">
            <v>4089.4772727272725</v>
          </cell>
          <cell r="L540"/>
          <cell r="M540"/>
          <cell r="N540"/>
          <cell r="O540">
            <v>2676.1363636363635</v>
          </cell>
          <cell r="P540">
            <v>96.590909090909093</v>
          </cell>
        </row>
        <row r="541">
          <cell r="K541">
            <v>0</v>
          </cell>
          <cell r="L541"/>
          <cell r="M541"/>
          <cell r="N541"/>
          <cell r="O541">
            <v>0</v>
          </cell>
        </row>
        <row r="542">
          <cell r="K542">
            <v>4089.4772727272725</v>
          </cell>
          <cell r="L542"/>
          <cell r="M542"/>
          <cell r="N542"/>
          <cell r="O542">
            <v>2676.1363636363635</v>
          </cell>
          <cell r="P542">
            <v>96.590909090909093</v>
          </cell>
        </row>
        <row r="543">
          <cell r="K543">
            <v>0</v>
          </cell>
          <cell r="L543"/>
          <cell r="M543"/>
          <cell r="N543"/>
          <cell r="O543">
            <v>0</v>
          </cell>
        </row>
        <row r="544">
          <cell r="K544">
            <v>4089.4772727272725</v>
          </cell>
          <cell r="L544"/>
          <cell r="M544"/>
          <cell r="N544"/>
          <cell r="O544">
            <v>2676.1363636363635</v>
          </cell>
          <cell r="P544">
            <v>96.590909090909093</v>
          </cell>
        </row>
        <row r="545">
          <cell r="K545">
            <v>0</v>
          </cell>
          <cell r="L545"/>
          <cell r="M545"/>
          <cell r="N545"/>
          <cell r="O545">
            <v>0</v>
          </cell>
        </row>
        <row r="546">
          <cell r="K546">
            <v>3425.840909090909</v>
          </cell>
          <cell r="L546"/>
          <cell r="M546"/>
          <cell r="N546"/>
          <cell r="O546">
            <v>1931.2727272727273</v>
          </cell>
          <cell r="P546">
            <v>96.590909090909093</v>
          </cell>
        </row>
        <row r="547">
          <cell r="K547">
            <v>0</v>
          </cell>
          <cell r="L547"/>
          <cell r="M547"/>
          <cell r="N547"/>
          <cell r="O547">
            <v>0</v>
          </cell>
        </row>
        <row r="548">
          <cell r="K548">
            <v>3099.9772727272725</v>
          </cell>
          <cell r="L548"/>
          <cell r="M548"/>
          <cell r="N548"/>
          <cell r="O548">
            <v>1891.0227272727273</v>
          </cell>
          <cell r="P548">
            <v>96.590909090909093</v>
          </cell>
        </row>
        <row r="549">
          <cell r="K549">
            <v>0</v>
          </cell>
          <cell r="L549"/>
          <cell r="M549"/>
          <cell r="N549"/>
          <cell r="O549">
            <v>0</v>
          </cell>
        </row>
        <row r="550">
          <cell r="K550">
            <v>3296.863636363636</v>
          </cell>
          <cell r="L550"/>
          <cell r="M550"/>
          <cell r="N550"/>
          <cell r="O550">
            <v>1956.3636363636363</v>
          </cell>
          <cell r="P550">
            <v>96.590909090909093</v>
          </cell>
        </row>
        <row r="551">
          <cell r="K551">
            <v>0</v>
          </cell>
          <cell r="L551"/>
          <cell r="M551"/>
          <cell r="N551"/>
          <cell r="O551">
            <v>0</v>
          </cell>
        </row>
        <row r="552">
          <cell r="K552">
            <v>0</v>
          </cell>
          <cell r="L552"/>
          <cell r="M552"/>
          <cell r="N552"/>
          <cell r="O552">
            <v>0</v>
          </cell>
          <cell r="P552">
            <v>96.590909090909093</v>
          </cell>
        </row>
        <row r="553">
          <cell r="K553">
            <v>0</v>
          </cell>
          <cell r="L553"/>
          <cell r="M553"/>
          <cell r="N553"/>
          <cell r="O553">
            <v>0</v>
          </cell>
        </row>
        <row r="554">
          <cell r="K554">
            <v>0</v>
          </cell>
          <cell r="L554"/>
          <cell r="M554"/>
          <cell r="N554"/>
          <cell r="O554">
            <v>0</v>
          </cell>
          <cell r="P554">
            <v>96.590909090909093</v>
          </cell>
        </row>
        <row r="555">
          <cell r="K555">
            <v>0</v>
          </cell>
          <cell r="L555"/>
          <cell r="M555"/>
          <cell r="N555"/>
          <cell r="O555">
            <v>0</v>
          </cell>
        </row>
        <row r="556">
          <cell r="K556">
            <v>0</v>
          </cell>
          <cell r="L556"/>
          <cell r="M556"/>
          <cell r="N556"/>
          <cell r="O556">
            <v>0</v>
          </cell>
          <cell r="P556">
            <v>96.590909090909093</v>
          </cell>
        </row>
        <row r="557">
          <cell r="K557">
            <v>0</v>
          </cell>
          <cell r="L557"/>
          <cell r="M557"/>
          <cell r="N557"/>
          <cell r="O557">
            <v>0</v>
          </cell>
        </row>
        <row r="558">
          <cell r="K558">
            <v>0</v>
          </cell>
          <cell r="L558"/>
          <cell r="M558"/>
          <cell r="N558"/>
          <cell r="O558">
            <v>0</v>
          </cell>
          <cell r="P558">
            <v>96.590909090909093</v>
          </cell>
        </row>
        <row r="559">
          <cell r="K559">
            <v>0</v>
          </cell>
          <cell r="L559"/>
          <cell r="M559"/>
          <cell r="N559"/>
          <cell r="O559">
            <v>0</v>
          </cell>
        </row>
        <row r="560">
          <cell r="K560">
            <v>18464.375</v>
          </cell>
          <cell r="L560"/>
          <cell r="M560"/>
          <cell r="N560"/>
          <cell r="O560">
            <v>8506.613636363636</v>
          </cell>
          <cell r="P560">
            <v>96.590909090909093</v>
          </cell>
        </row>
        <row r="561">
          <cell r="K561">
            <v>0</v>
          </cell>
          <cell r="L561"/>
          <cell r="M561"/>
          <cell r="N561"/>
          <cell r="O561">
            <v>0</v>
          </cell>
        </row>
        <row r="562">
          <cell r="K562">
            <v>0</v>
          </cell>
          <cell r="L562"/>
          <cell r="M562"/>
          <cell r="N562"/>
          <cell r="O562">
            <v>0</v>
          </cell>
          <cell r="P562">
            <v>96.590909090909093</v>
          </cell>
        </row>
        <row r="563">
          <cell r="K563">
            <v>0</v>
          </cell>
          <cell r="L563"/>
          <cell r="M563"/>
          <cell r="N563"/>
          <cell r="O563">
            <v>0</v>
          </cell>
        </row>
        <row r="564">
          <cell r="K564">
            <v>0</v>
          </cell>
          <cell r="L564"/>
          <cell r="M564"/>
          <cell r="N564"/>
          <cell r="O564">
            <v>0</v>
          </cell>
          <cell r="P564">
            <v>96.590909090909093</v>
          </cell>
        </row>
        <row r="565">
          <cell r="K565">
            <v>0</v>
          </cell>
          <cell r="L565"/>
          <cell r="M565"/>
          <cell r="N565"/>
          <cell r="O565">
            <v>0</v>
          </cell>
        </row>
        <row r="566">
          <cell r="K566">
            <v>0</v>
          </cell>
          <cell r="L566"/>
          <cell r="M566"/>
          <cell r="N566"/>
          <cell r="O566">
            <v>0</v>
          </cell>
          <cell r="P566">
            <v>96.590909090909093</v>
          </cell>
        </row>
        <row r="567">
          <cell r="K567">
            <v>0</v>
          </cell>
          <cell r="L567"/>
          <cell r="M567"/>
          <cell r="N567"/>
          <cell r="O567">
            <v>0</v>
          </cell>
        </row>
        <row r="568">
          <cell r="K568">
            <v>0</v>
          </cell>
          <cell r="L568"/>
          <cell r="M568"/>
          <cell r="N568"/>
          <cell r="O568">
            <v>0</v>
          </cell>
          <cell r="P568">
            <v>96.590909090909093</v>
          </cell>
        </row>
        <row r="569">
          <cell r="K569">
            <v>0</v>
          </cell>
          <cell r="L569"/>
          <cell r="M569"/>
          <cell r="N569"/>
          <cell r="O569">
            <v>0</v>
          </cell>
        </row>
        <row r="570">
          <cell r="K570">
            <v>10832.840909090908</v>
          </cell>
          <cell r="L570"/>
          <cell r="M570"/>
          <cell r="N570"/>
          <cell r="O570">
            <v>7764.5681818181811</v>
          </cell>
          <cell r="P570">
            <v>96.590909090909093</v>
          </cell>
        </row>
        <row r="571">
          <cell r="O571">
            <v>0</v>
          </cell>
        </row>
        <row r="572">
          <cell r="I572">
            <v>315.81</v>
          </cell>
          <cell r="J572">
            <v>1680</v>
          </cell>
          <cell r="K572">
            <v>15206.362727272728</v>
          </cell>
          <cell r="L572">
            <v>1052.69</v>
          </cell>
          <cell r="M572"/>
          <cell r="N572">
            <v>140</v>
          </cell>
          <cell r="O572">
            <v>3454.875</v>
          </cell>
          <cell r="P572">
            <v>376.59090909090912</v>
          </cell>
        </row>
        <row r="573">
          <cell r="K573">
            <v>0</v>
          </cell>
          <cell r="L573"/>
          <cell r="M573"/>
          <cell r="N573"/>
          <cell r="O573">
            <v>0</v>
          </cell>
        </row>
        <row r="574">
          <cell r="I574">
            <v>315.81</v>
          </cell>
          <cell r="J574">
            <v>1680</v>
          </cell>
          <cell r="K574">
            <v>14933.294545454544</v>
          </cell>
          <cell r="L574">
            <v>1052.69</v>
          </cell>
          <cell r="M574"/>
          <cell r="N574">
            <v>140</v>
          </cell>
          <cell r="O574">
            <v>3200.556818181818</v>
          </cell>
          <cell r="P574">
            <v>376.59090909090912</v>
          </cell>
        </row>
        <row r="575">
          <cell r="K575">
            <v>0</v>
          </cell>
          <cell r="L575"/>
          <cell r="M575"/>
          <cell r="N575"/>
          <cell r="O575">
            <v>0</v>
          </cell>
        </row>
        <row r="576">
          <cell r="K576">
            <v>0</v>
          </cell>
          <cell r="L576"/>
          <cell r="M576"/>
          <cell r="N576"/>
          <cell r="O576">
            <v>0</v>
          </cell>
          <cell r="P576">
            <v>96.590909090909093</v>
          </cell>
        </row>
        <row r="577">
          <cell r="K577">
            <v>0</v>
          </cell>
          <cell r="L577"/>
          <cell r="M577"/>
          <cell r="N577"/>
          <cell r="O577">
            <v>0</v>
          </cell>
        </row>
        <row r="578">
          <cell r="I578">
            <v>315.75</v>
          </cell>
          <cell r="J578">
            <v>1680</v>
          </cell>
          <cell r="K578">
            <v>15204.832727272726</v>
          </cell>
          <cell r="L578">
            <v>1052.51</v>
          </cell>
          <cell r="M578"/>
          <cell r="N578">
            <v>140</v>
          </cell>
          <cell r="O578">
            <v>3568.5113636363635</v>
          </cell>
          <cell r="P578">
            <v>376.59090909090912</v>
          </cell>
        </row>
        <row r="579">
          <cell r="K579">
            <v>0</v>
          </cell>
          <cell r="L579"/>
          <cell r="M579"/>
          <cell r="N579"/>
          <cell r="O579">
            <v>0</v>
          </cell>
        </row>
        <row r="580">
          <cell r="I580">
            <v>378.24</v>
          </cell>
          <cell r="J580">
            <v>1680</v>
          </cell>
          <cell r="K580">
            <v>17016.762727272726</v>
          </cell>
          <cell r="L580">
            <v>1260.78</v>
          </cell>
          <cell r="M580"/>
          <cell r="N580">
            <v>140</v>
          </cell>
          <cell r="O580">
            <v>3568.5113636363635</v>
          </cell>
          <cell r="P580">
            <v>376.59090909090912</v>
          </cell>
        </row>
        <row r="581">
          <cell r="K581">
            <v>0</v>
          </cell>
          <cell r="L581"/>
          <cell r="M581"/>
          <cell r="N581"/>
          <cell r="O581">
            <v>0</v>
          </cell>
        </row>
        <row r="582">
          <cell r="I582">
            <v>505.08</v>
          </cell>
          <cell r="J582">
            <v>1680</v>
          </cell>
          <cell r="K582">
            <v>20695.312727272729</v>
          </cell>
          <cell r="L582">
            <v>1683.61</v>
          </cell>
          <cell r="M582"/>
          <cell r="N582">
            <v>140</v>
          </cell>
          <cell r="O582">
            <v>3568.5113636363635</v>
          </cell>
          <cell r="P582">
            <v>376.59090909090912</v>
          </cell>
        </row>
        <row r="583">
          <cell r="K583">
            <v>0</v>
          </cell>
          <cell r="L583"/>
          <cell r="M583"/>
          <cell r="N583"/>
          <cell r="O583">
            <v>0</v>
          </cell>
        </row>
        <row r="584">
          <cell r="I584">
            <v>699.46</v>
          </cell>
          <cell r="J584">
            <v>1680</v>
          </cell>
          <cell r="K584">
            <v>25462.232727272727</v>
          </cell>
          <cell r="L584">
            <v>2231.52</v>
          </cell>
          <cell r="M584"/>
          <cell r="N584">
            <v>140</v>
          </cell>
          <cell r="O584">
            <v>3568.5113636363635</v>
          </cell>
          <cell r="P584">
            <v>376.59090909090912</v>
          </cell>
        </row>
        <row r="585">
          <cell r="K585">
            <v>0</v>
          </cell>
          <cell r="L585"/>
          <cell r="M585"/>
          <cell r="N585"/>
          <cell r="O585">
            <v>0</v>
          </cell>
        </row>
        <row r="586">
          <cell r="I586">
            <v>669.47</v>
          </cell>
          <cell r="J586">
            <v>1680</v>
          </cell>
          <cell r="K586">
            <v>27317.630454545455</v>
          </cell>
          <cell r="L586">
            <v>2231.52</v>
          </cell>
          <cell r="M586"/>
          <cell r="N586">
            <v>140</v>
          </cell>
          <cell r="O586">
            <v>5399.193181818182</v>
          </cell>
          <cell r="P586">
            <v>376.59090909090912</v>
          </cell>
        </row>
        <row r="587">
          <cell r="K587">
            <v>0</v>
          </cell>
          <cell r="L587"/>
          <cell r="M587"/>
          <cell r="N587"/>
          <cell r="O587">
            <v>0</v>
          </cell>
        </row>
        <row r="588">
          <cell r="K588">
            <v>20195.897727272728</v>
          </cell>
          <cell r="L588"/>
          <cell r="M588"/>
          <cell r="N588"/>
          <cell r="O588">
            <v>8074.988636363636</v>
          </cell>
          <cell r="P588">
            <v>96.590909090909093</v>
          </cell>
        </row>
        <row r="589">
          <cell r="K589">
            <v>0</v>
          </cell>
          <cell r="L589"/>
          <cell r="M589"/>
          <cell r="N589"/>
          <cell r="O589">
            <v>0</v>
          </cell>
        </row>
        <row r="590">
          <cell r="K590">
            <v>20195.897727272728</v>
          </cell>
          <cell r="L590"/>
          <cell r="M590"/>
          <cell r="N590"/>
          <cell r="O590">
            <v>8074.988636363636</v>
          </cell>
          <cell r="P590">
            <v>96.590909090909093</v>
          </cell>
        </row>
        <row r="591">
          <cell r="K591">
            <v>0</v>
          </cell>
          <cell r="L591"/>
          <cell r="M591"/>
          <cell r="N591"/>
          <cell r="O591">
            <v>0</v>
          </cell>
        </row>
        <row r="592">
          <cell r="K592">
            <v>20195.897727272728</v>
          </cell>
          <cell r="L592"/>
          <cell r="M592"/>
          <cell r="N592"/>
          <cell r="O592">
            <v>8074.988636363636</v>
          </cell>
          <cell r="P592">
            <v>96.590909090909093</v>
          </cell>
        </row>
        <row r="593">
          <cell r="K593">
            <v>0</v>
          </cell>
          <cell r="L593"/>
          <cell r="M593"/>
          <cell r="N593"/>
          <cell r="O593">
            <v>0</v>
          </cell>
        </row>
        <row r="594">
          <cell r="K594">
            <v>20195.897727272728</v>
          </cell>
          <cell r="L594"/>
          <cell r="M594"/>
          <cell r="N594"/>
          <cell r="O594">
            <v>8074.988636363636</v>
          </cell>
          <cell r="P594">
            <v>96.590909090909093</v>
          </cell>
        </row>
        <row r="595">
          <cell r="K595">
            <v>0</v>
          </cell>
          <cell r="L595"/>
          <cell r="M595"/>
          <cell r="N595"/>
          <cell r="O595">
            <v>0</v>
          </cell>
        </row>
        <row r="596">
          <cell r="K596">
            <v>20195.897727272728</v>
          </cell>
          <cell r="L596"/>
          <cell r="M596"/>
          <cell r="N596"/>
          <cell r="O596">
            <v>8074.988636363636</v>
          </cell>
          <cell r="P596">
            <v>96.590909090909093</v>
          </cell>
        </row>
        <row r="597">
          <cell r="K597">
            <v>0</v>
          </cell>
          <cell r="L597"/>
          <cell r="M597"/>
          <cell r="N597"/>
          <cell r="O597">
            <v>0</v>
          </cell>
        </row>
        <row r="598">
          <cell r="K598">
            <v>198.43181818181819</v>
          </cell>
          <cell r="L598"/>
          <cell r="M598"/>
          <cell r="N598"/>
          <cell r="O598">
            <v>62.909090909090907</v>
          </cell>
          <cell r="P598">
            <v>96.590909090909093</v>
          </cell>
        </row>
        <row r="599">
          <cell r="K599">
            <v>0</v>
          </cell>
          <cell r="L599"/>
          <cell r="M599"/>
          <cell r="N599"/>
          <cell r="O599">
            <v>0</v>
          </cell>
        </row>
        <row r="600">
          <cell r="K600">
            <v>0</v>
          </cell>
          <cell r="L600"/>
          <cell r="M600"/>
          <cell r="N600"/>
          <cell r="O600">
            <v>0</v>
          </cell>
          <cell r="P600">
            <v>96.590909090909093</v>
          </cell>
        </row>
        <row r="601">
          <cell r="K601">
            <v>0</v>
          </cell>
          <cell r="L601"/>
          <cell r="M601"/>
          <cell r="N601"/>
          <cell r="O601">
            <v>0</v>
          </cell>
        </row>
        <row r="602">
          <cell r="K602">
            <v>685.38636363636363</v>
          </cell>
          <cell r="L602"/>
          <cell r="M602"/>
          <cell r="N602"/>
          <cell r="O602">
            <v>444.11363636363637</v>
          </cell>
          <cell r="P602">
            <v>96.590909090909093</v>
          </cell>
        </row>
        <row r="603">
          <cell r="K603">
            <v>0</v>
          </cell>
          <cell r="L603"/>
          <cell r="M603"/>
          <cell r="N603"/>
          <cell r="O603">
            <v>0</v>
          </cell>
        </row>
        <row r="604">
          <cell r="K604">
            <v>15347.284090909092</v>
          </cell>
          <cell r="L604"/>
          <cell r="M604"/>
          <cell r="N604"/>
          <cell r="O604">
            <v>3792.7159090909095</v>
          </cell>
          <cell r="P604">
            <v>96.590909090909093</v>
          </cell>
        </row>
        <row r="605">
          <cell r="K605">
            <v>0</v>
          </cell>
          <cell r="L605"/>
          <cell r="M605"/>
          <cell r="N605"/>
          <cell r="O605">
            <v>0</v>
          </cell>
        </row>
        <row r="606">
          <cell r="K606">
            <v>4454.545454545455</v>
          </cell>
          <cell r="L606"/>
          <cell r="M606"/>
          <cell r="N606"/>
          <cell r="O606">
            <v>1909.090909090909</v>
          </cell>
          <cell r="P606">
            <v>96.590909090909093</v>
          </cell>
        </row>
        <row r="607">
          <cell r="K607">
            <v>0</v>
          </cell>
          <cell r="L607"/>
          <cell r="M607"/>
          <cell r="N607"/>
          <cell r="O607">
            <v>0</v>
          </cell>
        </row>
        <row r="608">
          <cell r="I608">
            <v>315.81</v>
          </cell>
          <cell r="J608">
            <v>1680</v>
          </cell>
          <cell r="K608">
            <v>15206.362727272728</v>
          </cell>
          <cell r="L608">
            <v>1052.69</v>
          </cell>
          <cell r="M608"/>
          <cell r="N608">
            <v>140</v>
          </cell>
          <cell r="O608">
            <v>3454.875</v>
          </cell>
          <cell r="P608">
            <v>376.59090909090912</v>
          </cell>
        </row>
        <row r="609">
          <cell r="K609">
            <v>0</v>
          </cell>
          <cell r="L609"/>
          <cell r="M609"/>
          <cell r="N609"/>
          <cell r="O609">
            <v>0</v>
          </cell>
        </row>
        <row r="610">
          <cell r="K610">
            <v>3828.25</v>
          </cell>
          <cell r="L610"/>
          <cell r="M610"/>
          <cell r="N610"/>
          <cell r="O610">
            <v>312.90909090909093</v>
          </cell>
          <cell r="P610">
            <v>96.590909090909093</v>
          </cell>
        </row>
        <row r="611">
          <cell r="K611">
            <v>861.47</v>
          </cell>
          <cell r="L611">
            <v>43.08</v>
          </cell>
          <cell r="M611"/>
          <cell r="N611"/>
          <cell r="O611">
            <v>0</v>
          </cell>
        </row>
        <row r="612">
          <cell r="I612">
            <v>492.34</v>
          </cell>
          <cell r="J612">
            <v>1680</v>
          </cell>
          <cell r="K612">
            <v>18938.038636363635</v>
          </cell>
          <cell r="L612">
            <v>1641.14</v>
          </cell>
          <cell r="M612"/>
          <cell r="N612">
            <v>140</v>
          </cell>
          <cell r="O612">
            <v>2183.340909090909</v>
          </cell>
          <cell r="P612">
            <v>376.59090909090912</v>
          </cell>
        </row>
        <row r="613">
          <cell r="K613">
            <v>0</v>
          </cell>
          <cell r="L613"/>
          <cell r="M613"/>
          <cell r="N613"/>
          <cell r="O613">
            <v>0</v>
          </cell>
        </row>
        <row r="614">
          <cell r="I614">
            <v>585.85</v>
          </cell>
          <cell r="J614">
            <v>1680</v>
          </cell>
          <cell r="K614">
            <v>21649.828636363636</v>
          </cell>
          <cell r="L614">
            <v>1952.83</v>
          </cell>
          <cell r="M614"/>
          <cell r="N614">
            <v>140</v>
          </cell>
          <cell r="O614">
            <v>2183.340909090909</v>
          </cell>
          <cell r="P614">
            <v>376.59090909090912</v>
          </cell>
        </row>
        <row r="615">
          <cell r="K615">
            <v>0</v>
          </cell>
          <cell r="L615"/>
          <cell r="M615"/>
          <cell r="N615"/>
          <cell r="O615">
            <v>0</v>
          </cell>
        </row>
        <row r="616">
          <cell r="I616">
            <v>764.06</v>
          </cell>
          <cell r="J616">
            <v>1680</v>
          </cell>
          <cell r="K616">
            <v>26818.048636363637</v>
          </cell>
          <cell r="L616">
            <v>2546.88</v>
          </cell>
          <cell r="M616"/>
          <cell r="N616">
            <v>140</v>
          </cell>
          <cell r="O616">
            <v>2183.340909090909</v>
          </cell>
          <cell r="P616">
            <v>376.59090909090912</v>
          </cell>
        </row>
        <row r="617">
          <cell r="K617">
            <v>0</v>
          </cell>
          <cell r="L617"/>
          <cell r="M617"/>
          <cell r="N617"/>
          <cell r="O617">
            <v>0</v>
          </cell>
        </row>
        <row r="618">
          <cell r="I618">
            <v>1158.6500000000001</v>
          </cell>
          <cell r="J618">
            <v>1680</v>
          </cell>
          <cell r="K618">
            <v>38261.088636363638</v>
          </cell>
          <cell r="L618">
            <v>3862.17</v>
          </cell>
          <cell r="M618"/>
          <cell r="N618">
            <v>140</v>
          </cell>
          <cell r="O618">
            <v>2183.340909090909</v>
          </cell>
          <cell r="P618">
            <v>376.59090909090912</v>
          </cell>
        </row>
        <row r="619">
          <cell r="K619">
            <v>0</v>
          </cell>
          <cell r="L619"/>
          <cell r="M619"/>
          <cell r="N619"/>
          <cell r="O619">
            <v>0</v>
          </cell>
        </row>
        <row r="620">
          <cell r="I620">
            <v>1158.6500000000001</v>
          </cell>
          <cell r="J620">
            <v>1680</v>
          </cell>
          <cell r="K620">
            <v>38261.088636363638</v>
          </cell>
          <cell r="L620">
            <v>3862.17</v>
          </cell>
          <cell r="M620"/>
          <cell r="N620">
            <v>140</v>
          </cell>
          <cell r="O620">
            <v>2183.340909090909</v>
          </cell>
          <cell r="P620">
            <v>376.59090909090912</v>
          </cell>
        </row>
        <row r="621">
          <cell r="K621">
            <v>0</v>
          </cell>
          <cell r="L621"/>
          <cell r="M621"/>
          <cell r="N621"/>
          <cell r="O621">
            <v>0</v>
          </cell>
        </row>
        <row r="622">
          <cell r="I622">
            <v>492.34</v>
          </cell>
          <cell r="J622">
            <v>1680</v>
          </cell>
          <cell r="K622">
            <v>18938.038636363635</v>
          </cell>
          <cell r="L622">
            <v>1641.14</v>
          </cell>
          <cell r="M622"/>
          <cell r="N622">
            <v>140</v>
          </cell>
          <cell r="O622">
            <v>2183.340909090909</v>
          </cell>
          <cell r="P622">
            <v>376.59090909090912</v>
          </cell>
        </row>
        <row r="623">
          <cell r="K623">
            <v>0</v>
          </cell>
          <cell r="L623"/>
          <cell r="M623"/>
          <cell r="N623"/>
          <cell r="O623">
            <v>0</v>
          </cell>
        </row>
        <row r="624">
          <cell r="I624">
            <v>585.85</v>
          </cell>
          <cell r="J624">
            <v>1680</v>
          </cell>
          <cell r="K624">
            <v>21649.828636363636</v>
          </cell>
          <cell r="L624">
            <v>1952.83</v>
          </cell>
          <cell r="M624"/>
          <cell r="N624">
            <v>140</v>
          </cell>
          <cell r="O624">
            <v>2183.340909090909</v>
          </cell>
          <cell r="P624">
            <v>376.59090909090912</v>
          </cell>
        </row>
        <row r="625">
          <cell r="K625">
            <v>0</v>
          </cell>
          <cell r="L625"/>
          <cell r="M625"/>
          <cell r="N625"/>
          <cell r="O625">
            <v>0</v>
          </cell>
        </row>
        <row r="626">
          <cell r="I626">
            <v>764.06</v>
          </cell>
          <cell r="J626">
            <v>1680</v>
          </cell>
          <cell r="K626">
            <v>26818.048636363637</v>
          </cell>
          <cell r="L626">
            <v>2546.88</v>
          </cell>
          <cell r="M626"/>
          <cell r="N626">
            <v>140</v>
          </cell>
          <cell r="O626">
            <v>2183.340909090909</v>
          </cell>
          <cell r="P626">
            <v>376.59090909090912</v>
          </cell>
        </row>
        <row r="627">
          <cell r="K627">
            <v>0</v>
          </cell>
          <cell r="L627"/>
          <cell r="M627"/>
          <cell r="N627"/>
          <cell r="O627">
            <v>0</v>
          </cell>
        </row>
        <row r="628">
          <cell r="I628">
            <v>1158.6500000000001</v>
          </cell>
          <cell r="J628">
            <v>1680</v>
          </cell>
          <cell r="K628">
            <v>38261.088636363638</v>
          </cell>
          <cell r="L628">
            <v>3862.17</v>
          </cell>
          <cell r="M628"/>
          <cell r="N628">
            <v>140</v>
          </cell>
          <cell r="O628">
            <v>2183.340909090909</v>
          </cell>
          <cell r="P628">
            <v>376.59090909090912</v>
          </cell>
        </row>
        <row r="629">
          <cell r="K629">
            <v>0</v>
          </cell>
          <cell r="L629"/>
          <cell r="M629"/>
          <cell r="N629"/>
          <cell r="O629">
            <v>0</v>
          </cell>
        </row>
        <row r="630">
          <cell r="I630">
            <v>1158.6500000000001</v>
          </cell>
          <cell r="J630">
            <v>1680</v>
          </cell>
          <cell r="K630">
            <v>38261.088636363638</v>
          </cell>
          <cell r="L630">
            <v>3862.17</v>
          </cell>
          <cell r="M630"/>
          <cell r="N630">
            <v>140</v>
          </cell>
          <cell r="O630">
            <v>2183.340909090909</v>
          </cell>
          <cell r="P630">
            <v>376.59090909090912</v>
          </cell>
        </row>
        <row r="631">
          <cell r="K631">
            <v>0</v>
          </cell>
          <cell r="L631"/>
          <cell r="M631"/>
          <cell r="N631"/>
          <cell r="O631">
            <v>0</v>
          </cell>
        </row>
        <row r="632">
          <cell r="K632">
            <v>14416.693181818182</v>
          </cell>
          <cell r="L632"/>
          <cell r="M632"/>
          <cell r="N632"/>
          <cell r="O632">
            <v>2407.375</v>
          </cell>
          <cell r="P632">
            <v>96.590909090909093</v>
          </cell>
        </row>
        <row r="633">
          <cell r="K633">
            <v>0</v>
          </cell>
          <cell r="L633"/>
          <cell r="M633"/>
          <cell r="N633"/>
          <cell r="O633">
            <v>0</v>
          </cell>
        </row>
        <row r="634">
          <cell r="K634">
            <v>14416.693181818182</v>
          </cell>
          <cell r="L634"/>
          <cell r="M634"/>
          <cell r="N634"/>
          <cell r="O634">
            <v>2407.375</v>
          </cell>
          <cell r="P634">
            <v>96.590909090909093</v>
          </cell>
        </row>
        <row r="635">
          <cell r="K635">
            <v>0</v>
          </cell>
          <cell r="L635"/>
          <cell r="M635"/>
          <cell r="N635"/>
          <cell r="O635">
            <v>0</v>
          </cell>
        </row>
        <row r="636">
          <cell r="K636">
            <v>14416.693181818182</v>
          </cell>
          <cell r="L636"/>
          <cell r="M636"/>
          <cell r="N636"/>
          <cell r="O636">
            <v>2407.375</v>
          </cell>
          <cell r="P636">
            <v>96.590909090909093</v>
          </cell>
        </row>
        <row r="637">
          <cell r="K637">
            <v>0</v>
          </cell>
          <cell r="L637"/>
          <cell r="M637"/>
          <cell r="N637"/>
          <cell r="O637">
            <v>0</v>
          </cell>
        </row>
        <row r="638">
          <cell r="K638">
            <v>14416.693181818182</v>
          </cell>
          <cell r="L638"/>
          <cell r="M638"/>
          <cell r="N638"/>
          <cell r="O638">
            <v>2407.375</v>
          </cell>
          <cell r="P638">
            <v>96.590909090909093</v>
          </cell>
        </row>
        <row r="639">
          <cell r="K639">
            <v>0</v>
          </cell>
          <cell r="L639"/>
          <cell r="M639"/>
          <cell r="N639"/>
          <cell r="O639">
            <v>0</v>
          </cell>
        </row>
        <row r="640">
          <cell r="K640">
            <v>14416.693181818182</v>
          </cell>
          <cell r="L640"/>
          <cell r="M640"/>
          <cell r="N640"/>
          <cell r="O640">
            <v>2407.375</v>
          </cell>
          <cell r="P640">
            <v>96.590909090909093</v>
          </cell>
        </row>
        <row r="641">
          <cell r="K641">
            <v>0</v>
          </cell>
          <cell r="L641"/>
          <cell r="M641"/>
          <cell r="N641"/>
          <cell r="O641">
            <v>0</v>
          </cell>
        </row>
        <row r="642">
          <cell r="K642">
            <v>6379.943181818182</v>
          </cell>
          <cell r="L642"/>
          <cell r="M642"/>
          <cell r="N642"/>
          <cell r="O642">
            <v>1182.5909090909092</v>
          </cell>
          <cell r="P642">
            <v>96.590909090909093</v>
          </cell>
        </row>
        <row r="643">
          <cell r="K643">
            <v>4597.4399999999996</v>
          </cell>
          <cell r="L643">
            <v>22.67</v>
          </cell>
          <cell r="M643"/>
          <cell r="N643"/>
          <cell r="O643">
            <v>0</v>
          </cell>
        </row>
        <row r="644">
          <cell r="K644">
            <v>3136.9886363636365</v>
          </cell>
          <cell r="L644"/>
          <cell r="M644"/>
          <cell r="N644"/>
          <cell r="O644">
            <v>1483.340909090909</v>
          </cell>
          <cell r="P644">
            <v>96.590909090909093</v>
          </cell>
        </row>
        <row r="645">
          <cell r="K645">
            <v>0</v>
          </cell>
          <cell r="L645"/>
          <cell r="M645"/>
          <cell r="N645"/>
          <cell r="O645">
            <v>0</v>
          </cell>
        </row>
        <row r="646">
          <cell r="K646">
            <v>3913.7272727272725</v>
          </cell>
          <cell r="L646"/>
          <cell r="M646"/>
          <cell r="N646"/>
          <cell r="O646">
            <v>3245.0568181818185</v>
          </cell>
          <cell r="P646">
            <v>96.590909090909093</v>
          </cell>
        </row>
        <row r="647">
          <cell r="K647">
            <v>0</v>
          </cell>
          <cell r="L647"/>
          <cell r="M647"/>
          <cell r="N647"/>
          <cell r="O647">
            <v>0</v>
          </cell>
        </row>
        <row r="648">
          <cell r="K648">
            <v>1900.0113636363635</v>
          </cell>
          <cell r="L648"/>
          <cell r="M648"/>
          <cell r="N648"/>
          <cell r="O648">
            <v>1048.4772727272727</v>
          </cell>
          <cell r="P648">
            <v>96.590909090909093</v>
          </cell>
        </row>
        <row r="649">
          <cell r="K649">
            <v>0</v>
          </cell>
          <cell r="L649"/>
          <cell r="M649"/>
          <cell r="N649"/>
          <cell r="O649">
            <v>0</v>
          </cell>
        </row>
        <row r="650">
          <cell r="K650">
            <v>1694.5795454545455</v>
          </cell>
          <cell r="L650"/>
          <cell r="M650"/>
          <cell r="N650"/>
          <cell r="O650">
            <v>1060.840909090909</v>
          </cell>
          <cell r="P650">
            <v>96.590909090909093</v>
          </cell>
        </row>
        <row r="651">
          <cell r="K651">
            <v>0</v>
          </cell>
          <cell r="L651"/>
          <cell r="M651"/>
          <cell r="N651"/>
          <cell r="O651">
            <v>0</v>
          </cell>
        </row>
        <row r="652">
          <cell r="K652">
            <v>16669.636363636364</v>
          </cell>
          <cell r="L652"/>
          <cell r="M652"/>
          <cell r="N652"/>
          <cell r="O652">
            <v>4966.25</v>
          </cell>
          <cell r="P652">
            <v>96.590909090909093</v>
          </cell>
        </row>
        <row r="653">
          <cell r="K653">
            <v>0</v>
          </cell>
          <cell r="L653"/>
          <cell r="M653"/>
          <cell r="N653"/>
          <cell r="O653">
            <v>0</v>
          </cell>
        </row>
        <row r="654">
          <cell r="K654">
            <v>6036.7272727272721</v>
          </cell>
          <cell r="L654"/>
          <cell r="M654"/>
          <cell r="N654"/>
          <cell r="O654">
            <v>4529.931818181818</v>
          </cell>
          <cell r="P654">
            <v>96.590909090909093</v>
          </cell>
        </row>
        <row r="655">
          <cell r="K655">
            <v>0</v>
          </cell>
          <cell r="L655"/>
          <cell r="M655"/>
          <cell r="N655"/>
          <cell r="O655">
            <v>0</v>
          </cell>
        </row>
        <row r="656">
          <cell r="K656">
            <v>16669.636363636364</v>
          </cell>
          <cell r="L656"/>
          <cell r="M656"/>
          <cell r="N656"/>
          <cell r="O656">
            <v>4966.25</v>
          </cell>
          <cell r="P656">
            <v>96.590909090909093</v>
          </cell>
        </row>
        <row r="657">
          <cell r="K657">
            <v>0</v>
          </cell>
          <cell r="L657"/>
          <cell r="M657"/>
          <cell r="N657"/>
          <cell r="O657">
            <v>0</v>
          </cell>
        </row>
        <row r="658">
          <cell r="K658">
            <v>15550</v>
          </cell>
          <cell r="L658"/>
          <cell r="M658"/>
          <cell r="N658"/>
          <cell r="O658">
            <v>3521.4318181818185</v>
          </cell>
          <cell r="P658">
            <v>96.590909090909093</v>
          </cell>
        </row>
        <row r="659">
          <cell r="K659">
            <v>0</v>
          </cell>
          <cell r="L659"/>
          <cell r="M659"/>
          <cell r="N659"/>
          <cell r="O659">
            <v>0</v>
          </cell>
        </row>
        <row r="660">
          <cell r="K660">
            <v>0</v>
          </cell>
          <cell r="L660"/>
          <cell r="M660"/>
          <cell r="N660"/>
          <cell r="O660">
            <v>0</v>
          </cell>
          <cell r="P660">
            <v>96.590909090909093</v>
          </cell>
        </row>
        <row r="661">
          <cell r="K661">
            <v>0</v>
          </cell>
          <cell r="L661"/>
          <cell r="M661"/>
          <cell r="N661"/>
          <cell r="O661">
            <v>0</v>
          </cell>
        </row>
        <row r="662">
          <cell r="K662">
            <v>339.93181818181819</v>
          </cell>
          <cell r="L662"/>
          <cell r="M662"/>
          <cell r="N662"/>
          <cell r="O662">
            <v>258.14772727272725</v>
          </cell>
          <cell r="P662">
            <v>96.590909090909093</v>
          </cell>
        </row>
        <row r="663">
          <cell r="K663">
            <v>0</v>
          </cell>
          <cell r="L663"/>
          <cell r="M663"/>
          <cell r="N663"/>
          <cell r="O663">
            <v>0</v>
          </cell>
        </row>
        <row r="664">
          <cell r="K664">
            <v>0</v>
          </cell>
          <cell r="L664"/>
          <cell r="M664"/>
          <cell r="N664"/>
          <cell r="O664">
            <v>0</v>
          </cell>
          <cell r="P664">
            <v>96.590909090909093</v>
          </cell>
        </row>
        <row r="665">
          <cell r="K665">
            <v>0</v>
          </cell>
          <cell r="L665"/>
          <cell r="M665"/>
          <cell r="N665"/>
          <cell r="O665">
            <v>0</v>
          </cell>
        </row>
        <row r="666">
          <cell r="K666">
            <v>0</v>
          </cell>
          <cell r="L666"/>
          <cell r="M666"/>
          <cell r="N666"/>
          <cell r="O666">
            <v>0</v>
          </cell>
          <cell r="P666">
            <v>96.590909090909093</v>
          </cell>
        </row>
        <row r="667">
          <cell r="K667">
            <v>0</v>
          </cell>
          <cell r="L667"/>
          <cell r="M667"/>
          <cell r="N667"/>
          <cell r="O667">
            <v>0</v>
          </cell>
        </row>
        <row r="668">
          <cell r="K668">
            <v>0</v>
          </cell>
          <cell r="L668"/>
          <cell r="M668"/>
          <cell r="N668"/>
          <cell r="O668">
            <v>0</v>
          </cell>
          <cell r="P668">
            <v>96.590909090909093</v>
          </cell>
        </row>
        <row r="669">
          <cell r="K669">
            <v>0</v>
          </cell>
          <cell r="L669"/>
          <cell r="M669"/>
          <cell r="N669"/>
          <cell r="O669">
            <v>0</v>
          </cell>
        </row>
        <row r="670">
          <cell r="K670">
            <v>0</v>
          </cell>
          <cell r="L670"/>
          <cell r="M670"/>
          <cell r="N670"/>
          <cell r="O670">
            <v>0</v>
          </cell>
          <cell r="P670">
            <v>96.590909090909093</v>
          </cell>
        </row>
        <row r="671">
          <cell r="K671">
            <v>0</v>
          </cell>
          <cell r="L671"/>
          <cell r="M671"/>
          <cell r="N671"/>
          <cell r="O671">
            <v>0</v>
          </cell>
        </row>
        <row r="672">
          <cell r="K672">
            <v>0</v>
          </cell>
          <cell r="L672"/>
          <cell r="M672"/>
          <cell r="N672"/>
          <cell r="O672">
            <v>0</v>
          </cell>
          <cell r="P672">
            <v>96.590909090909093</v>
          </cell>
        </row>
        <row r="673">
          <cell r="K673">
            <v>0</v>
          </cell>
          <cell r="L673"/>
          <cell r="M673"/>
          <cell r="N673"/>
          <cell r="O673">
            <v>0</v>
          </cell>
        </row>
        <row r="674">
          <cell r="K674">
            <v>609.7954545454545</v>
          </cell>
          <cell r="L674"/>
          <cell r="M674"/>
          <cell r="N674"/>
          <cell r="O674">
            <v>436.71590909090907</v>
          </cell>
          <cell r="P674">
            <v>96.590909090909093</v>
          </cell>
        </row>
        <row r="675">
          <cell r="K675">
            <v>0</v>
          </cell>
          <cell r="L675"/>
          <cell r="M675"/>
          <cell r="N675"/>
          <cell r="O675">
            <v>0</v>
          </cell>
        </row>
        <row r="676">
          <cell r="K676">
            <v>964.29545454545462</v>
          </cell>
          <cell r="L676"/>
          <cell r="M676"/>
          <cell r="N676"/>
          <cell r="O676">
            <v>658.23863636363637</v>
          </cell>
          <cell r="P676">
            <v>96.590909090909093</v>
          </cell>
        </row>
        <row r="677">
          <cell r="K677">
            <v>0</v>
          </cell>
          <cell r="L677"/>
          <cell r="M677"/>
          <cell r="N677"/>
          <cell r="O677">
            <v>0</v>
          </cell>
        </row>
        <row r="678">
          <cell r="K678">
            <v>704.93181818181824</v>
          </cell>
          <cell r="L678"/>
          <cell r="M678"/>
          <cell r="N678"/>
          <cell r="O678">
            <v>649.71590909090912</v>
          </cell>
          <cell r="P678">
            <v>96.590909090909093</v>
          </cell>
        </row>
        <row r="679">
          <cell r="K679">
            <v>0</v>
          </cell>
          <cell r="L679"/>
          <cell r="M679"/>
          <cell r="N679"/>
          <cell r="O679">
            <v>0</v>
          </cell>
        </row>
        <row r="680">
          <cell r="K680">
            <v>5508.5609090909093</v>
          </cell>
          <cell r="L680"/>
          <cell r="M680"/>
          <cell r="N680"/>
          <cell r="O680">
            <v>1054.3636363636365</v>
          </cell>
          <cell r="P680">
            <v>96.590909090909093</v>
          </cell>
        </row>
        <row r="681">
          <cell r="K681">
            <v>4206.3599999999997</v>
          </cell>
          <cell r="L681">
            <v>217.68</v>
          </cell>
          <cell r="M681"/>
          <cell r="N681"/>
          <cell r="O681">
            <v>0</v>
          </cell>
        </row>
        <row r="682">
          <cell r="K682">
            <v>4286.340909090909</v>
          </cell>
          <cell r="L682"/>
          <cell r="M682"/>
          <cell r="N682"/>
          <cell r="O682">
            <v>1054.3636363636365</v>
          </cell>
          <cell r="P682">
            <v>96.590909090909093</v>
          </cell>
        </row>
        <row r="683">
          <cell r="K683">
            <v>0</v>
          </cell>
          <cell r="L683"/>
          <cell r="M683"/>
          <cell r="N683"/>
          <cell r="O683">
            <v>0</v>
          </cell>
        </row>
        <row r="684">
          <cell r="K684">
            <v>4286.340909090909</v>
          </cell>
          <cell r="L684"/>
          <cell r="M684"/>
          <cell r="N684"/>
          <cell r="O684">
            <v>1054.3636363636365</v>
          </cell>
          <cell r="P684">
            <v>96.590909090909093</v>
          </cell>
        </row>
        <row r="685">
          <cell r="K685">
            <v>0</v>
          </cell>
          <cell r="L685"/>
          <cell r="M685"/>
          <cell r="N685"/>
          <cell r="O685">
            <v>0</v>
          </cell>
        </row>
        <row r="686">
          <cell r="K686">
            <v>3887.6590909090905</v>
          </cell>
          <cell r="L686"/>
          <cell r="M686"/>
          <cell r="N686"/>
          <cell r="O686">
            <v>800.27272727272725</v>
          </cell>
          <cell r="P686">
            <v>96.590909090909093</v>
          </cell>
        </row>
        <row r="687">
          <cell r="K687">
            <v>0</v>
          </cell>
          <cell r="L687"/>
          <cell r="M687"/>
          <cell r="N687"/>
          <cell r="O687">
            <v>0</v>
          </cell>
        </row>
        <row r="688">
          <cell r="K688">
            <v>54555.73863636364</v>
          </cell>
          <cell r="L688"/>
          <cell r="M688"/>
          <cell r="N688"/>
          <cell r="O688">
            <v>1134.9318181818182</v>
          </cell>
          <cell r="P688">
            <v>96.590909090909093</v>
          </cell>
        </row>
        <row r="689">
          <cell r="K689">
            <v>0</v>
          </cell>
          <cell r="L689"/>
          <cell r="M689"/>
          <cell r="N689"/>
          <cell r="O689">
            <v>0</v>
          </cell>
        </row>
        <row r="690">
          <cell r="K690">
            <v>932.6704545454545</v>
          </cell>
          <cell r="L690"/>
          <cell r="M690"/>
          <cell r="N690"/>
          <cell r="O690">
            <v>857.88636363636374</v>
          </cell>
          <cell r="P690">
            <v>96.590909090909093</v>
          </cell>
        </row>
        <row r="691">
          <cell r="K691">
            <v>0</v>
          </cell>
          <cell r="L691"/>
          <cell r="M691"/>
          <cell r="N691"/>
          <cell r="O691">
            <v>0</v>
          </cell>
        </row>
        <row r="692">
          <cell r="K692">
            <v>0</v>
          </cell>
          <cell r="L692"/>
          <cell r="M692"/>
          <cell r="N692"/>
          <cell r="O692">
            <v>0</v>
          </cell>
          <cell r="P692">
            <v>96.590909090909093</v>
          </cell>
        </row>
        <row r="693">
          <cell r="K693">
            <v>0</v>
          </cell>
          <cell r="L693"/>
          <cell r="M693"/>
          <cell r="N693"/>
          <cell r="O693">
            <v>0</v>
          </cell>
        </row>
        <row r="694">
          <cell r="K694">
            <v>398.68181818181813</v>
          </cell>
          <cell r="L694"/>
          <cell r="M694"/>
          <cell r="N694"/>
          <cell r="O694">
            <v>254.09090909090909</v>
          </cell>
          <cell r="P694">
            <v>96.590909090909093</v>
          </cell>
        </row>
        <row r="695">
          <cell r="K695">
            <v>0</v>
          </cell>
          <cell r="L695"/>
          <cell r="M695"/>
          <cell r="N695"/>
          <cell r="O695">
            <v>0</v>
          </cell>
        </row>
        <row r="696">
          <cell r="K696">
            <v>8249.8409090909081</v>
          </cell>
          <cell r="L696"/>
          <cell r="M696"/>
          <cell r="N696"/>
          <cell r="O696">
            <v>5441.1363636363631</v>
          </cell>
          <cell r="P696">
            <v>96.590909090909093</v>
          </cell>
        </row>
        <row r="697">
          <cell r="K697">
            <v>0</v>
          </cell>
          <cell r="L697"/>
          <cell r="M697"/>
          <cell r="N697"/>
          <cell r="O697">
            <v>0</v>
          </cell>
        </row>
        <row r="698">
          <cell r="K698">
            <v>0</v>
          </cell>
          <cell r="L698"/>
          <cell r="M698"/>
          <cell r="N698"/>
          <cell r="O698">
            <v>0</v>
          </cell>
          <cell r="P698">
            <v>96.590909090909093</v>
          </cell>
        </row>
        <row r="699">
          <cell r="K699">
            <v>0</v>
          </cell>
          <cell r="L699"/>
          <cell r="M699"/>
          <cell r="N699"/>
          <cell r="O699">
            <v>0</v>
          </cell>
        </row>
        <row r="700">
          <cell r="K700">
            <v>5508.5609090909093</v>
          </cell>
          <cell r="L700"/>
          <cell r="M700"/>
          <cell r="N700"/>
          <cell r="O700">
            <v>1054.3636363636365</v>
          </cell>
          <cell r="P700">
            <v>96.590909090909093</v>
          </cell>
        </row>
        <row r="701">
          <cell r="K701">
            <v>3658.09</v>
          </cell>
          <cell r="L701">
            <v>187.46</v>
          </cell>
          <cell r="M701"/>
          <cell r="N701"/>
          <cell r="O701">
            <v>0</v>
          </cell>
        </row>
        <row r="702">
          <cell r="K702">
            <v>17899.754090909093</v>
          </cell>
          <cell r="L702"/>
          <cell r="M702"/>
          <cell r="N702"/>
          <cell r="O702">
            <v>1254.7272727272727</v>
          </cell>
          <cell r="P702">
            <v>96.590909090909093</v>
          </cell>
        </row>
        <row r="703">
          <cell r="K703">
            <v>3622.38</v>
          </cell>
          <cell r="L703">
            <v>187.46</v>
          </cell>
        </row>
        <row r="704">
          <cell r="K704">
            <v>2322.1704545454545</v>
          </cell>
          <cell r="L704"/>
          <cell r="M704"/>
          <cell r="N704"/>
          <cell r="O704">
            <v>1918.0568181818182</v>
          </cell>
          <cell r="P704">
            <v>96.590909090909093</v>
          </cell>
        </row>
        <row r="705">
          <cell r="K705">
            <v>0</v>
          </cell>
          <cell r="L705"/>
          <cell r="M705"/>
          <cell r="N705"/>
          <cell r="O705">
            <v>0</v>
          </cell>
        </row>
        <row r="706">
          <cell r="K706">
            <v>2322.1704545454545</v>
          </cell>
          <cell r="L706"/>
          <cell r="M706"/>
          <cell r="N706"/>
          <cell r="O706">
            <v>1918.0568181818182</v>
          </cell>
          <cell r="P706">
            <v>96.590909090909093</v>
          </cell>
        </row>
        <row r="707">
          <cell r="K707">
            <v>0</v>
          </cell>
          <cell r="L707"/>
          <cell r="M707"/>
          <cell r="N707"/>
          <cell r="O707">
            <v>0</v>
          </cell>
        </row>
        <row r="708">
          <cell r="K708">
            <v>3506.2495454545451</v>
          </cell>
          <cell r="L708"/>
          <cell r="M708"/>
          <cell r="N708"/>
          <cell r="O708">
            <v>1166.875</v>
          </cell>
          <cell r="P708">
            <v>96.590909090909093</v>
          </cell>
        </row>
        <row r="709">
          <cell r="K709">
            <v>0</v>
          </cell>
          <cell r="L709"/>
          <cell r="M709"/>
          <cell r="N709"/>
          <cell r="O709">
            <v>0</v>
          </cell>
        </row>
        <row r="710">
          <cell r="K710">
            <v>2359.852272727273</v>
          </cell>
          <cell r="L710"/>
          <cell r="M710"/>
          <cell r="N710"/>
          <cell r="O710">
            <v>926.44318181818176</v>
          </cell>
          <cell r="P710">
            <v>96.590909090909093</v>
          </cell>
        </row>
        <row r="711">
          <cell r="K711">
            <v>0</v>
          </cell>
          <cell r="L711"/>
          <cell r="M711"/>
          <cell r="N711"/>
          <cell r="O711">
            <v>0</v>
          </cell>
        </row>
        <row r="712">
          <cell r="K712">
            <v>99716.098181818175</v>
          </cell>
          <cell r="L712"/>
          <cell r="M712"/>
          <cell r="N712"/>
          <cell r="O712">
            <v>3412.522727272727</v>
          </cell>
          <cell r="P712">
            <v>96.590909090909093</v>
          </cell>
        </row>
        <row r="713">
          <cell r="K713">
            <v>0</v>
          </cell>
          <cell r="L713"/>
          <cell r="M713"/>
          <cell r="N713"/>
          <cell r="O713">
            <v>0</v>
          </cell>
        </row>
        <row r="714">
          <cell r="K714">
            <v>2354.284090909091</v>
          </cell>
          <cell r="L714"/>
          <cell r="M714"/>
          <cell r="N714"/>
          <cell r="O714">
            <v>1872.806818181818</v>
          </cell>
          <cell r="P714">
            <v>96.590909090909093</v>
          </cell>
        </row>
        <row r="715">
          <cell r="K715">
            <v>0</v>
          </cell>
          <cell r="L715"/>
          <cell r="M715"/>
          <cell r="N715"/>
          <cell r="O715">
            <v>0</v>
          </cell>
        </row>
        <row r="716">
          <cell r="K716">
            <v>2600.2613636363635</v>
          </cell>
          <cell r="L716"/>
          <cell r="M716"/>
          <cell r="N716"/>
          <cell r="O716">
            <v>891.61363636363637</v>
          </cell>
          <cell r="P716">
            <v>96.590909090909093</v>
          </cell>
        </row>
        <row r="717">
          <cell r="K717">
            <v>0</v>
          </cell>
          <cell r="L717"/>
          <cell r="M717"/>
          <cell r="N717"/>
          <cell r="O717">
            <v>0</v>
          </cell>
        </row>
        <row r="718">
          <cell r="K718">
            <v>699.21590909090901</v>
          </cell>
          <cell r="L718"/>
          <cell r="M718"/>
          <cell r="N718"/>
          <cell r="O718">
            <v>388.1704545454545</v>
          </cell>
          <cell r="P718">
            <v>96.590909090909093</v>
          </cell>
        </row>
        <row r="719">
          <cell r="K719">
            <v>105.22</v>
          </cell>
          <cell r="L719">
            <v>5.45</v>
          </cell>
          <cell r="M719">
            <v>16.34</v>
          </cell>
          <cell r="N719"/>
          <cell r="O719">
            <v>0</v>
          </cell>
        </row>
        <row r="720">
          <cell r="K720">
            <v>2088.1059090909093</v>
          </cell>
          <cell r="L720"/>
          <cell r="M720"/>
          <cell r="N720"/>
          <cell r="O720">
            <v>388.1704545454545</v>
          </cell>
          <cell r="P720">
            <v>96.590909090909093</v>
          </cell>
        </row>
        <row r="721">
          <cell r="K721">
            <v>0</v>
          </cell>
          <cell r="L721"/>
          <cell r="M721"/>
          <cell r="N721"/>
          <cell r="O721">
            <v>0</v>
          </cell>
        </row>
        <row r="722">
          <cell r="K722">
            <v>210.46</v>
          </cell>
          <cell r="L722">
            <v>10.89</v>
          </cell>
          <cell r="M722">
            <v>32.68</v>
          </cell>
          <cell r="N722"/>
          <cell r="O722">
            <v>388.1704545454545</v>
          </cell>
          <cell r="P722">
            <v>96.590909090909093</v>
          </cell>
        </row>
        <row r="723">
          <cell r="K723">
            <v>0</v>
          </cell>
          <cell r="L723"/>
          <cell r="M723"/>
          <cell r="N723"/>
          <cell r="O723">
            <v>0</v>
          </cell>
        </row>
        <row r="724">
          <cell r="K724">
            <v>699.21590909090901</v>
          </cell>
          <cell r="L724"/>
          <cell r="M724"/>
          <cell r="N724"/>
          <cell r="O724">
            <v>388.1704545454545</v>
          </cell>
          <cell r="P724">
            <v>96.590909090909093</v>
          </cell>
        </row>
        <row r="725">
          <cell r="K725">
            <v>0</v>
          </cell>
          <cell r="L725"/>
          <cell r="M725"/>
          <cell r="N725"/>
          <cell r="O725">
            <v>0</v>
          </cell>
        </row>
        <row r="726">
          <cell r="K726">
            <v>699.21590909090901</v>
          </cell>
          <cell r="L726"/>
          <cell r="M726"/>
          <cell r="N726"/>
          <cell r="O726">
            <v>388.1704545454545</v>
          </cell>
          <cell r="P726">
            <v>96.590909090909093</v>
          </cell>
        </row>
        <row r="727">
          <cell r="K727">
            <v>0</v>
          </cell>
          <cell r="L727"/>
          <cell r="M727"/>
          <cell r="N727"/>
          <cell r="O727">
            <v>0</v>
          </cell>
        </row>
        <row r="728">
          <cell r="K728">
            <v>2338.1059090909093</v>
          </cell>
          <cell r="L728"/>
          <cell r="M728"/>
          <cell r="N728"/>
          <cell r="O728">
            <v>388.1704545454545</v>
          </cell>
          <cell r="P728">
            <v>96.590909090909093</v>
          </cell>
        </row>
        <row r="729">
          <cell r="K729">
            <v>0</v>
          </cell>
          <cell r="L729"/>
          <cell r="M729"/>
          <cell r="N729"/>
          <cell r="O729">
            <v>0</v>
          </cell>
        </row>
        <row r="730">
          <cell r="K730">
            <v>0</v>
          </cell>
          <cell r="L730"/>
          <cell r="M730"/>
          <cell r="N730"/>
          <cell r="O730">
            <v>0</v>
          </cell>
          <cell r="P730">
            <v>96.590909090909093</v>
          </cell>
        </row>
        <row r="731">
          <cell r="K731">
            <v>0</v>
          </cell>
          <cell r="L731"/>
          <cell r="M731"/>
          <cell r="N731"/>
          <cell r="O731">
            <v>0</v>
          </cell>
        </row>
        <row r="732">
          <cell r="K732">
            <v>0</v>
          </cell>
          <cell r="L732"/>
          <cell r="M732"/>
          <cell r="N732"/>
          <cell r="O732">
            <v>0</v>
          </cell>
          <cell r="P732">
            <v>96.590909090909093</v>
          </cell>
        </row>
        <row r="733">
          <cell r="K733">
            <v>0</v>
          </cell>
          <cell r="L733"/>
          <cell r="M733"/>
          <cell r="N733"/>
          <cell r="O733">
            <v>0</v>
          </cell>
        </row>
        <row r="734">
          <cell r="K734">
            <v>12177.886363636364</v>
          </cell>
          <cell r="L734"/>
          <cell r="M734"/>
          <cell r="N734"/>
          <cell r="O734">
            <v>1823.0568181818182</v>
          </cell>
          <cell r="P734">
            <v>96.590909090909093</v>
          </cell>
        </row>
        <row r="735">
          <cell r="K735">
            <v>0</v>
          </cell>
          <cell r="L735"/>
          <cell r="M735"/>
          <cell r="N735"/>
          <cell r="O735">
            <v>0</v>
          </cell>
        </row>
        <row r="736">
          <cell r="K736">
            <v>1419.909090909091</v>
          </cell>
          <cell r="L736"/>
          <cell r="M736"/>
          <cell r="N736"/>
          <cell r="O736">
            <v>1343.7727272727273</v>
          </cell>
          <cell r="P736">
            <v>96.590909090909093</v>
          </cell>
        </row>
        <row r="737">
          <cell r="K737">
            <v>0</v>
          </cell>
          <cell r="L737"/>
          <cell r="M737"/>
          <cell r="N737"/>
          <cell r="O737">
            <v>0</v>
          </cell>
        </row>
        <row r="738">
          <cell r="K738">
            <v>12267.75</v>
          </cell>
          <cell r="L738"/>
          <cell r="M738"/>
          <cell r="N738"/>
          <cell r="O738">
            <v>1872.409090909091</v>
          </cell>
          <cell r="P738">
            <v>96.590909090909093</v>
          </cell>
        </row>
        <row r="739">
          <cell r="K739">
            <v>0</v>
          </cell>
          <cell r="L739"/>
          <cell r="M739"/>
          <cell r="N739"/>
          <cell r="O739">
            <v>0</v>
          </cell>
        </row>
        <row r="740">
          <cell r="K740">
            <v>13046.965909090908</v>
          </cell>
          <cell r="L740"/>
          <cell r="M740"/>
          <cell r="N740"/>
          <cell r="O740">
            <v>2413.25</v>
          </cell>
          <cell r="P740">
            <v>96.590909090909093</v>
          </cell>
        </row>
        <row r="742">
          <cell r="K742">
            <v>12559.636363636364</v>
          </cell>
          <cell r="L742"/>
          <cell r="M742"/>
          <cell r="N742"/>
          <cell r="O742">
            <v>2103.409090909091</v>
          </cell>
          <cell r="P742">
            <v>96.590909090909093</v>
          </cell>
        </row>
        <row r="743">
          <cell r="K743">
            <v>0</v>
          </cell>
          <cell r="L743"/>
          <cell r="M743"/>
          <cell r="N743"/>
          <cell r="O743">
            <v>0</v>
          </cell>
        </row>
        <row r="744">
          <cell r="K744">
            <v>12883.102272727272</v>
          </cell>
          <cell r="L744"/>
          <cell r="M744"/>
          <cell r="N744"/>
          <cell r="O744">
            <v>2373.4772727272725</v>
          </cell>
          <cell r="P744">
            <v>96.590909090909093</v>
          </cell>
        </row>
        <row r="746">
          <cell r="K746">
            <v>12559.636363636364</v>
          </cell>
          <cell r="L746"/>
          <cell r="M746"/>
          <cell r="N746"/>
          <cell r="O746">
            <v>2103.409090909091</v>
          </cell>
          <cell r="P746">
            <v>96.590909090909093</v>
          </cell>
        </row>
        <row r="747">
          <cell r="K747">
            <v>0</v>
          </cell>
          <cell r="L747"/>
          <cell r="M747"/>
          <cell r="N747"/>
          <cell r="O747">
            <v>0</v>
          </cell>
        </row>
        <row r="748">
          <cell r="K748">
            <v>3034.386363636364</v>
          </cell>
          <cell r="L748"/>
          <cell r="M748"/>
          <cell r="N748"/>
          <cell r="O748">
            <v>2459.193181818182</v>
          </cell>
          <cell r="P748">
            <v>96.590909090909093</v>
          </cell>
        </row>
        <row r="749">
          <cell r="K749">
            <v>0</v>
          </cell>
          <cell r="L749"/>
          <cell r="M749"/>
          <cell r="N749"/>
          <cell r="O749">
            <v>0</v>
          </cell>
        </row>
        <row r="750">
          <cell r="K750">
            <v>1416.7045454545455</v>
          </cell>
          <cell r="L750"/>
          <cell r="M750"/>
          <cell r="N750"/>
          <cell r="O750">
            <v>1279.3863636363635</v>
          </cell>
          <cell r="P750">
            <v>96.590909090909093</v>
          </cell>
        </row>
        <row r="751">
          <cell r="K751">
            <v>0</v>
          </cell>
          <cell r="L751"/>
          <cell r="M751"/>
          <cell r="N751"/>
          <cell r="O751">
            <v>0</v>
          </cell>
        </row>
        <row r="752">
          <cell r="K752">
            <v>4320.431818181818</v>
          </cell>
          <cell r="L752"/>
          <cell r="M752"/>
          <cell r="N752"/>
          <cell r="O752">
            <v>3237.0454545454545</v>
          </cell>
          <cell r="P752">
            <v>96.590909090909093</v>
          </cell>
        </row>
        <row r="753">
          <cell r="K753">
            <v>0</v>
          </cell>
          <cell r="L753"/>
          <cell r="M753"/>
          <cell r="N753"/>
          <cell r="O753">
            <v>0</v>
          </cell>
        </row>
        <row r="754">
          <cell r="K754">
            <v>4973.602272727273</v>
          </cell>
          <cell r="L754"/>
          <cell r="M754"/>
          <cell r="N754"/>
          <cell r="O754">
            <v>2807.9204545454545</v>
          </cell>
          <cell r="P754">
            <v>96.590909090909093</v>
          </cell>
        </row>
        <row r="755">
          <cell r="K755">
            <v>0</v>
          </cell>
          <cell r="L755"/>
          <cell r="M755"/>
          <cell r="N755"/>
          <cell r="O755">
            <v>0</v>
          </cell>
        </row>
        <row r="756">
          <cell r="K756">
            <v>8335.079545454546</v>
          </cell>
          <cell r="L756"/>
          <cell r="M756"/>
          <cell r="N756"/>
          <cell r="O756">
            <v>5470.420454545455</v>
          </cell>
          <cell r="P756">
            <v>96.590909090909093</v>
          </cell>
        </row>
        <row r="757">
          <cell r="K757">
            <v>0</v>
          </cell>
          <cell r="L757"/>
          <cell r="M757"/>
          <cell r="N757"/>
          <cell r="O757">
            <v>0</v>
          </cell>
        </row>
        <row r="758">
          <cell r="K758">
            <v>0</v>
          </cell>
          <cell r="L758"/>
          <cell r="M758"/>
          <cell r="N758"/>
          <cell r="O758">
            <v>0</v>
          </cell>
          <cell r="P758">
            <v>96.590909090909093</v>
          </cell>
        </row>
        <row r="759">
          <cell r="K759">
            <v>0</v>
          </cell>
          <cell r="L759"/>
          <cell r="M759"/>
          <cell r="N759"/>
          <cell r="O759">
            <v>0</v>
          </cell>
        </row>
        <row r="760">
          <cell r="K760">
            <v>1648.7045454545453</v>
          </cell>
          <cell r="L760"/>
          <cell r="M760"/>
          <cell r="N760"/>
          <cell r="O760">
            <v>1608.3181818181818</v>
          </cell>
          <cell r="P760">
            <v>96.590909090909093</v>
          </cell>
        </row>
        <row r="761">
          <cell r="K761">
            <v>0</v>
          </cell>
          <cell r="L761"/>
          <cell r="M761"/>
          <cell r="N761"/>
          <cell r="O761">
            <v>0</v>
          </cell>
        </row>
        <row r="762">
          <cell r="K762">
            <v>13817.795454545454</v>
          </cell>
          <cell r="L762"/>
          <cell r="M762"/>
          <cell r="N762"/>
          <cell r="O762">
            <v>2786.0795454545455</v>
          </cell>
          <cell r="P762">
            <v>96.590909090909093</v>
          </cell>
        </row>
        <row r="763">
          <cell r="K763">
            <v>0</v>
          </cell>
          <cell r="L763"/>
          <cell r="M763"/>
          <cell r="N763"/>
          <cell r="O763">
            <v>0</v>
          </cell>
        </row>
        <row r="764">
          <cell r="K764">
            <v>2160.363636363636</v>
          </cell>
          <cell r="L764"/>
          <cell r="M764"/>
          <cell r="N764"/>
          <cell r="O764">
            <v>1792.9772727272727</v>
          </cell>
          <cell r="P764">
            <v>96.590909090909093</v>
          </cell>
        </row>
        <row r="765">
          <cell r="K765">
            <v>0</v>
          </cell>
          <cell r="L765"/>
          <cell r="M765"/>
          <cell r="N765"/>
          <cell r="O765">
            <v>0</v>
          </cell>
        </row>
        <row r="766">
          <cell r="K766">
            <v>2359.7954545454545</v>
          </cell>
          <cell r="L766"/>
          <cell r="M766"/>
          <cell r="N766"/>
          <cell r="O766">
            <v>1651.4772727272727</v>
          </cell>
          <cell r="P766">
            <v>96.590909090909093</v>
          </cell>
        </row>
        <row r="767">
          <cell r="K767">
            <v>0</v>
          </cell>
          <cell r="L767"/>
          <cell r="M767"/>
          <cell r="N767"/>
          <cell r="O767">
            <v>0</v>
          </cell>
        </row>
        <row r="768">
          <cell r="K768">
            <v>988.48863636363637</v>
          </cell>
          <cell r="L768"/>
          <cell r="M768"/>
          <cell r="N768"/>
          <cell r="O768">
            <v>429.04545454545456</v>
          </cell>
          <cell r="P768">
            <v>96.590909090909093</v>
          </cell>
        </row>
        <row r="769">
          <cell r="K769">
            <v>0</v>
          </cell>
          <cell r="L769"/>
          <cell r="M769"/>
          <cell r="N769"/>
          <cell r="O769">
            <v>0</v>
          </cell>
        </row>
        <row r="770">
          <cell r="K770">
            <v>3186.2695454545456</v>
          </cell>
          <cell r="L770"/>
          <cell r="M770"/>
          <cell r="N770"/>
          <cell r="O770">
            <v>2349.931818181818</v>
          </cell>
          <cell r="P770">
            <v>96.590909090909093</v>
          </cell>
        </row>
        <row r="771">
          <cell r="K771">
            <v>3625.07</v>
          </cell>
          <cell r="L771">
            <v>187.57</v>
          </cell>
          <cell r="M771"/>
          <cell r="N771"/>
          <cell r="O771">
            <v>0</v>
          </cell>
        </row>
        <row r="772">
          <cell r="K772">
            <v>8990.4059090909086</v>
          </cell>
          <cell r="L772"/>
          <cell r="M772"/>
          <cell r="N772"/>
          <cell r="O772">
            <v>2450.113636363636</v>
          </cell>
          <cell r="P772">
            <v>96.590909090909093</v>
          </cell>
        </row>
        <row r="773">
          <cell r="K773">
            <v>3390.88</v>
          </cell>
          <cell r="L773">
            <v>175.48</v>
          </cell>
        </row>
        <row r="774">
          <cell r="K774">
            <v>3917.8413636363634</v>
          </cell>
          <cell r="L774"/>
          <cell r="M774"/>
          <cell r="N774"/>
          <cell r="O774">
            <v>779.875</v>
          </cell>
          <cell r="P774">
            <v>96.590909090909093</v>
          </cell>
        </row>
        <row r="775">
          <cell r="K775">
            <v>3085.72</v>
          </cell>
          <cell r="L775">
            <v>159.69</v>
          </cell>
          <cell r="M775"/>
          <cell r="N775"/>
          <cell r="O775">
            <v>0</v>
          </cell>
        </row>
        <row r="776">
          <cell r="K776">
            <v>5492.8109090909093</v>
          </cell>
          <cell r="L776"/>
          <cell r="M776"/>
          <cell r="N776"/>
          <cell r="O776">
            <v>1033.534090909091</v>
          </cell>
          <cell r="P776">
            <v>96.590909090909093</v>
          </cell>
        </row>
        <row r="777">
          <cell r="K777">
            <v>3814.41</v>
          </cell>
          <cell r="L777">
            <v>197.4</v>
          </cell>
          <cell r="M777"/>
          <cell r="N777"/>
          <cell r="O777">
            <v>0</v>
          </cell>
        </row>
        <row r="778">
          <cell r="K778">
            <v>5653.0040909090912</v>
          </cell>
          <cell r="L778"/>
          <cell r="M778"/>
          <cell r="N778"/>
          <cell r="O778">
            <v>1034.4204545454545</v>
          </cell>
          <cell r="P778">
            <v>96.590909090909093</v>
          </cell>
        </row>
        <row r="779">
          <cell r="K779">
            <v>3622.38</v>
          </cell>
          <cell r="L779">
            <v>187.46</v>
          </cell>
          <cell r="M779"/>
          <cell r="N779"/>
          <cell r="O779">
            <v>0</v>
          </cell>
        </row>
        <row r="780">
          <cell r="K780">
            <v>2344.1022727272725</v>
          </cell>
          <cell r="L780"/>
          <cell r="M780"/>
          <cell r="N780"/>
          <cell r="O780">
            <v>905.61363636363637</v>
          </cell>
          <cell r="P780">
            <v>96.590909090909093</v>
          </cell>
        </row>
        <row r="781">
          <cell r="K781">
            <v>0</v>
          </cell>
          <cell r="L781"/>
          <cell r="M781"/>
          <cell r="N781"/>
          <cell r="O781">
            <v>0</v>
          </cell>
        </row>
        <row r="782">
          <cell r="K782">
            <v>824.69318181818176</v>
          </cell>
          <cell r="L782"/>
          <cell r="M782"/>
          <cell r="N782"/>
          <cell r="O782">
            <v>104.80681818181819</v>
          </cell>
          <cell r="P782">
            <v>96.590909090909093</v>
          </cell>
        </row>
        <row r="783">
          <cell r="K783">
            <v>0</v>
          </cell>
          <cell r="L783"/>
          <cell r="M783"/>
          <cell r="N783"/>
          <cell r="O783">
            <v>0</v>
          </cell>
        </row>
        <row r="784">
          <cell r="K784">
            <v>5492.8109090909093</v>
          </cell>
          <cell r="L784"/>
          <cell r="M784"/>
          <cell r="N784"/>
          <cell r="O784">
            <v>1033.534090909091</v>
          </cell>
          <cell r="P784">
            <v>96.590909090909093</v>
          </cell>
        </row>
        <row r="785">
          <cell r="K785">
            <v>4107.99</v>
          </cell>
          <cell r="L785">
            <v>212.59</v>
          </cell>
          <cell r="M785"/>
          <cell r="N785"/>
          <cell r="O785">
            <v>0</v>
          </cell>
        </row>
        <row r="786">
          <cell r="K786">
            <v>2141.3631818181821</v>
          </cell>
          <cell r="L786"/>
          <cell r="M786"/>
          <cell r="N786"/>
          <cell r="O786">
            <v>104.80681818181819</v>
          </cell>
          <cell r="P786">
            <v>96.590909090909093</v>
          </cell>
        </row>
        <row r="787">
          <cell r="K787">
            <v>0</v>
          </cell>
          <cell r="L787"/>
          <cell r="M787"/>
          <cell r="N787"/>
          <cell r="O787">
            <v>0</v>
          </cell>
        </row>
        <row r="788">
          <cell r="K788">
            <v>0</v>
          </cell>
          <cell r="L788"/>
          <cell r="M788"/>
          <cell r="N788"/>
          <cell r="O788">
            <v>0</v>
          </cell>
          <cell r="P788">
            <v>96.590909090909093</v>
          </cell>
        </row>
        <row r="789">
          <cell r="K789">
            <v>0</v>
          </cell>
          <cell r="L789"/>
          <cell r="M789"/>
          <cell r="N789"/>
          <cell r="O789">
            <v>0</v>
          </cell>
        </row>
        <row r="790">
          <cell r="K790">
            <v>0</v>
          </cell>
          <cell r="L790"/>
          <cell r="M790"/>
          <cell r="N790"/>
          <cell r="O790">
            <v>0</v>
          </cell>
          <cell r="P790">
            <v>96.590909090909093</v>
          </cell>
        </row>
        <row r="791">
          <cell r="K791">
            <v>0</v>
          </cell>
          <cell r="L791"/>
          <cell r="M791"/>
          <cell r="N791"/>
          <cell r="O791">
            <v>0</v>
          </cell>
        </row>
        <row r="792">
          <cell r="K792">
            <v>0</v>
          </cell>
          <cell r="L792"/>
          <cell r="M792"/>
          <cell r="N792"/>
          <cell r="O792">
            <v>0</v>
          </cell>
          <cell r="P792">
            <v>96.590909090909093</v>
          </cell>
        </row>
        <row r="793">
          <cell r="K793">
            <v>0</v>
          </cell>
          <cell r="L793"/>
          <cell r="M793"/>
          <cell r="N793"/>
          <cell r="O793">
            <v>0</v>
          </cell>
        </row>
        <row r="794">
          <cell r="K794">
            <v>0</v>
          </cell>
          <cell r="L794"/>
          <cell r="M794"/>
          <cell r="N794"/>
          <cell r="O794">
            <v>0</v>
          </cell>
          <cell r="P794">
            <v>96.590909090909093</v>
          </cell>
        </row>
        <row r="795">
          <cell r="K795">
            <v>0</v>
          </cell>
          <cell r="L795"/>
          <cell r="M795"/>
          <cell r="N795"/>
          <cell r="O795">
            <v>0</v>
          </cell>
        </row>
        <row r="796">
          <cell r="K796">
            <v>0</v>
          </cell>
          <cell r="L796"/>
          <cell r="M796"/>
          <cell r="N796"/>
          <cell r="O796">
            <v>0</v>
          </cell>
          <cell r="P796">
            <v>96.590909090909093</v>
          </cell>
        </row>
        <row r="797">
          <cell r="K797">
            <v>0</v>
          </cell>
          <cell r="L797"/>
          <cell r="M797"/>
          <cell r="N797"/>
          <cell r="O797">
            <v>0</v>
          </cell>
        </row>
        <row r="798">
          <cell r="K798">
            <v>0</v>
          </cell>
          <cell r="L798"/>
          <cell r="M798"/>
          <cell r="N798"/>
          <cell r="O798">
            <v>0</v>
          </cell>
          <cell r="P798">
            <v>96.590909090909093</v>
          </cell>
        </row>
        <row r="799">
          <cell r="K799">
            <v>0</v>
          </cell>
          <cell r="L799"/>
          <cell r="M799"/>
          <cell r="N799"/>
          <cell r="O799">
            <v>0</v>
          </cell>
        </row>
        <row r="800">
          <cell r="K800">
            <v>13249.861818181818</v>
          </cell>
          <cell r="L800"/>
          <cell r="M800"/>
          <cell r="N800"/>
          <cell r="O800">
            <v>233.26136363636365</v>
          </cell>
          <cell r="P800">
            <v>306.59090909090912</v>
          </cell>
        </row>
        <row r="801">
          <cell r="K801">
            <v>0</v>
          </cell>
          <cell r="L801"/>
          <cell r="M801"/>
          <cell r="N801"/>
          <cell r="O801">
            <v>0</v>
          </cell>
        </row>
        <row r="802">
          <cell r="K802">
            <v>1494.4777272727272</v>
          </cell>
          <cell r="L802"/>
          <cell r="M802"/>
          <cell r="N802"/>
          <cell r="O802">
            <v>581.96590909090912</v>
          </cell>
          <cell r="P802">
            <v>96.590909090909093</v>
          </cell>
        </row>
        <row r="803">
          <cell r="K803">
            <v>1070.0899999999999</v>
          </cell>
          <cell r="L803">
            <v>55.37</v>
          </cell>
          <cell r="M803"/>
          <cell r="N803"/>
          <cell r="O803">
            <v>0</v>
          </cell>
        </row>
        <row r="804">
          <cell r="K804">
            <v>1618.3940909090909</v>
          </cell>
          <cell r="L804"/>
          <cell r="M804"/>
          <cell r="N804"/>
          <cell r="O804">
            <v>621.73863636363637</v>
          </cell>
          <cell r="P804">
            <v>96.590909090909093</v>
          </cell>
        </row>
        <row r="805">
          <cell r="K805">
            <v>1546.81</v>
          </cell>
          <cell r="L805">
            <v>79.53</v>
          </cell>
          <cell r="M805"/>
          <cell r="N805"/>
          <cell r="O805">
            <v>0</v>
          </cell>
        </row>
        <row r="806">
          <cell r="K806">
            <v>2506.7077272727274</v>
          </cell>
          <cell r="L806"/>
          <cell r="M806"/>
          <cell r="N806"/>
          <cell r="O806">
            <v>581.96590909090912</v>
          </cell>
          <cell r="P806">
            <v>96.590909090909093</v>
          </cell>
        </row>
        <row r="807">
          <cell r="K807">
            <v>1070.0899999999999</v>
          </cell>
          <cell r="L807">
            <v>55.37</v>
          </cell>
          <cell r="M807"/>
          <cell r="N807"/>
          <cell r="O807">
            <v>0</v>
          </cell>
        </row>
        <row r="808">
          <cell r="K808">
            <v>219.06818181818181</v>
          </cell>
          <cell r="L808"/>
          <cell r="M808"/>
          <cell r="N808"/>
          <cell r="O808">
            <v>273.03409090909093</v>
          </cell>
          <cell r="P808">
            <v>96.590909090909093</v>
          </cell>
        </row>
        <row r="809">
          <cell r="K809">
            <v>1546.81</v>
          </cell>
          <cell r="L809">
            <v>80.05</v>
          </cell>
          <cell r="M809"/>
          <cell r="N809"/>
          <cell r="O809">
            <v>0</v>
          </cell>
        </row>
        <row r="810">
          <cell r="K810">
            <v>1305.7272727272727</v>
          </cell>
          <cell r="L810"/>
          <cell r="M810"/>
          <cell r="N810"/>
          <cell r="O810">
            <v>904.31818181818176</v>
          </cell>
          <cell r="P810">
            <v>96.590909090909093</v>
          </cell>
        </row>
        <row r="811">
          <cell r="K811">
            <v>19565.29</v>
          </cell>
          <cell r="L811">
            <v>1012.51</v>
          </cell>
          <cell r="M811"/>
          <cell r="N811"/>
          <cell r="O811">
            <v>0</v>
          </cell>
        </row>
        <row r="812">
          <cell r="K812">
            <v>474.69318181818181</v>
          </cell>
          <cell r="L812"/>
          <cell r="M812"/>
          <cell r="N812"/>
          <cell r="O812">
            <v>104.80681818181819</v>
          </cell>
          <cell r="P812">
            <v>96.590909090909093</v>
          </cell>
        </row>
        <row r="813">
          <cell r="K813">
            <v>0</v>
          </cell>
          <cell r="L813"/>
          <cell r="M813"/>
          <cell r="N813"/>
          <cell r="O813">
            <v>0</v>
          </cell>
        </row>
        <row r="814">
          <cell r="K814">
            <v>8431.454545454546</v>
          </cell>
          <cell r="L814"/>
          <cell r="M814"/>
          <cell r="N814"/>
          <cell r="O814">
            <v>7982.5</v>
          </cell>
          <cell r="P814">
            <v>96.590909090909093</v>
          </cell>
        </row>
        <row r="815">
          <cell r="K815">
            <v>0</v>
          </cell>
          <cell r="L815"/>
          <cell r="M815"/>
          <cell r="N815"/>
          <cell r="O815">
            <v>0</v>
          </cell>
        </row>
        <row r="816">
          <cell r="K816">
            <v>4215.727272727273</v>
          </cell>
          <cell r="L816"/>
          <cell r="M816"/>
          <cell r="N816"/>
          <cell r="O816">
            <v>3991.25</v>
          </cell>
          <cell r="P816">
            <v>96.590909090909093</v>
          </cell>
        </row>
        <row r="817">
          <cell r="K817">
            <v>0</v>
          </cell>
          <cell r="L817"/>
          <cell r="M817"/>
          <cell r="N817"/>
          <cell r="O817">
            <v>0</v>
          </cell>
        </row>
        <row r="818">
          <cell r="K818">
            <v>4215.727272727273</v>
          </cell>
          <cell r="L818"/>
          <cell r="M818"/>
          <cell r="N818"/>
          <cell r="O818">
            <v>3991.25</v>
          </cell>
          <cell r="P818">
            <v>96.590909090909093</v>
          </cell>
        </row>
        <row r="819">
          <cell r="K819">
            <v>0</v>
          </cell>
          <cell r="L819"/>
          <cell r="M819"/>
          <cell r="N819"/>
          <cell r="O819">
            <v>0</v>
          </cell>
        </row>
        <row r="820">
          <cell r="K820">
            <v>4215.727272727273</v>
          </cell>
          <cell r="L820"/>
          <cell r="M820"/>
          <cell r="N820"/>
          <cell r="O820">
            <v>3991.25</v>
          </cell>
          <cell r="P820">
            <v>96.590909090909093</v>
          </cell>
        </row>
        <row r="821">
          <cell r="K821">
            <v>0</v>
          </cell>
          <cell r="L821"/>
          <cell r="M821"/>
          <cell r="N821"/>
          <cell r="O821">
            <v>0</v>
          </cell>
        </row>
        <row r="822">
          <cell r="K822">
            <v>0</v>
          </cell>
          <cell r="L822"/>
          <cell r="M822"/>
          <cell r="N822"/>
          <cell r="O822">
            <v>0</v>
          </cell>
          <cell r="P822">
            <v>96.590909090909093</v>
          </cell>
        </row>
        <row r="823">
          <cell r="K823">
            <v>0</v>
          </cell>
          <cell r="L823"/>
          <cell r="M823"/>
          <cell r="N823"/>
          <cell r="O823">
            <v>0</v>
          </cell>
        </row>
        <row r="824">
          <cell r="K824">
            <v>0</v>
          </cell>
          <cell r="L824"/>
          <cell r="M824"/>
          <cell r="N824"/>
          <cell r="O824">
            <v>0</v>
          </cell>
          <cell r="P824">
            <v>96.590909090909093</v>
          </cell>
        </row>
        <row r="825">
          <cell r="K825">
            <v>546197.52</v>
          </cell>
          <cell r="L825">
            <v>30582.02</v>
          </cell>
          <cell r="M825">
            <v>3229.46</v>
          </cell>
          <cell r="N825">
            <v>32475.46</v>
          </cell>
          <cell r="O825">
            <v>0</v>
          </cell>
        </row>
        <row r="826">
          <cell r="K826">
            <v>2714.5909090909095</v>
          </cell>
          <cell r="L826"/>
          <cell r="M826"/>
          <cell r="N826"/>
          <cell r="O826">
            <v>1982.9431818181818</v>
          </cell>
          <cell r="P826">
            <v>96.590909090909093</v>
          </cell>
        </row>
        <row r="827">
          <cell r="K827">
            <v>0</v>
          </cell>
          <cell r="L827"/>
          <cell r="M827"/>
          <cell r="N827"/>
          <cell r="O827">
            <v>0</v>
          </cell>
        </row>
        <row r="828">
          <cell r="K828">
            <v>14233.022727272726</v>
          </cell>
          <cell r="L828"/>
          <cell r="M828"/>
          <cell r="N828"/>
          <cell r="O828">
            <v>3036.25</v>
          </cell>
          <cell r="P828">
            <v>96.590909090909093</v>
          </cell>
        </row>
        <row r="829">
          <cell r="K829">
            <v>0</v>
          </cell>
          <cell r="L829"/>
          <cell r="M829"/>
          <cell r="N829"/>
          <cell r="O829">
            <v>0</v>
          </cell>
        </row>
        <row r="830">
          <cell r="K830">
            <v>0</v>
          </cell>
          <cell r="L830"/>
          <cell r="M830"/>
          <cell r="N830"/>
          <cell r="O830">
            <v>0</v>
          </cell>
          <cell r="P830">
            <v>96.590909090909093</v>
          </cell>
        </row>
        <row r="831">
          <cell r="K831">
            <v>0</v>
          </cell>
          <cell r="L831"/>
          <cell r="M831"/>
          <cell r="N831"/>
          <cell r="O831">
            <v>0</v>
          </cell>
        </row>
        <row r="832">
          <cell r="K832">
            <v>0</v>
          </cell>
          <cell r="L832"/>
          <cell r="M832"/>
          <cell r="N832"/>
          <cell r="O832">
            <v>0</v>
          </cell>
          <cell r="P832">
            <v>96.590909090909093</v>
          </cell>
        </row>
        <row r="833">
          <cell r="K833">
            <v>0</v>
          </cell>
          <cell r="L833"/>
          <cell r="M833"/>
          <cell r="N833"/>
          <cell r="O833">
            <v>0</v>
          </cell>
        </row>
        <row r="834">
          <cell r="K834">
            <v>0</v>
          </cell>
          <cell r="L834"/>
          <cell r="M834"/>
          <cell r="N834"/>
          <cell r="O834">
            <v>0</v>
          </cell>
          <cell r="P834">
            <v>96.590909090909093</v>
          </cell>
        </row>
        <row r="835">
          <cell r="K835">
            <v>0</v>
          </cell>
          <cell r="L835"/>
          <cell r="M835"/>
          <cell r="N835"/>
          <cell r="O835">
            <v>0</v>
          </cell>
        </row>
        <row r="836">
          <cell r="K836">
            <v>0</v>
          </cell>
          <cell r="L836"/>
          <cell r="M836"/>
          <cell r="N836"/>
          <cell r="O836">
            <v>0</v>
          </cell>
          <cell r="P836">
            <v>96.590909090909093</v>
          </cell>
        </row>
        <row r="837">
          <cell r="K837">
            <v>0</v>
          </cell>
          <cell r="L837"/>
          <cell r="M837"/>
          <cell r="N837"/>
          <cell r="O837">
            <v>0</v>
          </cell>
        </row>
        <row r="838">
          <cell r="K838">
            <v>0</v>
          </cell>
          <cell r="L838"/>
          <cell r="M838"/>
          <cell r="N838"/>
          <cell r="O838">
            <v>0</v>
          </cell>
          <cell r="P838">
            <v>96.590909090909093</v>
          </cell>
        </row>
        <row r="839">
          <cell r="K839">
            <v>0</v>
          </cell>
          <cell r="L839"/>
          <cell r="M839"/>
          <cell r="N839"/>
          <cell r="O839">
            <v>0</v>
          </cell>
        </row>
        <row r="840">
          <cell r="K840">
            <v>0</v>
          </cell>
          <cell r="L840"/>
          <cell r="M840"/>
          <cell r="N840"/>
          <cell r="O840">
            <v>0</v>
          </cell>
          <cell r="P840">
            <v>96.590909090909093</v>
          </cell>
        </row>
        <row r="841">
          <cell r="K841">
            <v>0</v>
          </cell>
          <cell r="L841"/>
          <cell r="M841"/>
          <cell r="N841"/>
          <cell r="O841">
            <v>0</v>
          </cell>
        </row>
        <row r="842">
          <cell r="K842">
            <v>2344.1022727272725</v>
          </cell>
          <cell r="L842"/>
          <cell r="M842"/>
          <cell r="N842"/>
          <cell r="O842">
            <v>905.61363636363637</v>
          </cell>
          <cell r="P842">
            <v>96.590909090909093</v>
          </cell>
        </row>
        <row r="843">
          <cell r="O843">
            <v>0</v>
          </cell>
        </row>
        <row r="875">
          <cell r="J875">
            <v>70985</v>
          </cell>
        </row>
      </sheetData>
      <sheetData sheetId="6">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2557634</v>
          </cell>
          <cell r="L481"/>
          <cell r="M481"/>
          <cell r="N481"/>
          <cell r="O481">
            <v>778451.28409090906</v>
          </cell>
        </row>
        <row r="487">
          <cell r="K487">
            <v>25542.045454545456</v>
          </cell>
          <cell r="L487"/>
          <cell r="M487"/>
          <cell r="N487"/>
          <cell r="O487">
            <v>8982.954545454546</v>
          </cell>
        </row>
        <row r="504">
          <cell r="K504">
            <v>4401.772727272727</v>
          </cell>
          <cell r="L504"/>
          <cell r="M504"/>
          <cell r="N504"/>
          <cell r="O504">
            <v>1409.9431818181818</v>
          </cell>
          <cell r="P504">
            <v>96.590909090909093</v>
          </cell>
        </row>
        <row r="505">
          <cell r="K505">
            <v>4669.37</v>
          </cell>
          <cell r="L505">
            <v>241.5</v>
          </cell>
        </row>
        <row r="506">
          <cell r="K506">
            <v>4204.75</v>
          </cell>
          <cell r="L506"/>
          <cell r="M506"/>
          <cell r="N506"/>
          <cell r="O506">
            <v>977.10227272727275</v>
          </cell>
          <cell r="P506">
            <v>96.590909090909093</v>
          </cell>
        </row>
        <row r="507">
          <cell r="K507">
            <v>22761.5</v>
          </cell>
          <cell r="L507">
            <v>1177.9100000000001</v>
          </cell>
        </row>
        <row r="508">
          <cell r="K508">
            <v>3838.7159090909095</v>
          </cell>
          <cell r="L508"/>
          <cell r="M508"/>
          <cell r="N508"/>
          <cell r="O508">
            <v>962.84090909090901</v>
          </cell>
          <cell r="P508">
            <v>96.590909090909093</v>
          </cell>
        </row>
        <row r="509">
          <cell r="K509">
            <v>16454.57</v>
          </cell>
          <cell r="L509">
            <v>851</v>
          </cell>
        </row>
        <row r="510">
          <cell r="K510">
            <v>4204.75</v>
          </cell>
          <cell r="L510"/>
          <cell r="M510"/>
          <cell r="N510"/>
          <cell r="O510">
            <v>977.10227272727275</v>
          </cell>
          <cell r="P510">
            <v>96.590909090909093</v>
          </cell>
        </row>
        <row r="511">
          <cell r="K511">
            <v>10851.11</v>
          </cell>
          <cell r="L511">
            <v>561.55999999999995</v>
          </cell>
        </row>
        <row r="512">
          <cell r="K512">
            <v>2052.5227272727275</v>
          </cell>
          <cell r="L512"/>
          <cell r="M512"/>
          <cell r="N512"/>
          <cell r="O512">
            <v>1088.25</v>
          </cell>
          <cell r="P512">
            <v>96.590909090909093</v>
          </cell>
        </row>
        <row r="514">
          <cell r="K514">
            <v>2383.988636363636</v>
          </cell>
          <cell r="L514"/>
          <cell r="M514"/>
          <cell r="N514"/>
          <cell r="O514">
            <v>1039.6022727272727</v>
          </cell>
          <cell r="P514">
            <v>96.590909090909093</v>
          </cell>
        </row>
        <row r="515">
          <cell r="K515">
            <v>42356.7</v>
          </cell>
          <cell r="L515">
            <v>2191.96</v>
          </cell>
        </row>
        <row r="516">
          <cell r="K516">
            <v>0</v>
          </cell>
          <cell r="L516"/>
          <cell r="M516"/>
          <cell r="N516"/>
          <cell r="O516">
            <v>0</v>
          </cell>
          <cell r="P516">
            <v>96.590909090909093</v>
          </cell>
        </row>
        <row r="517">
          <cell r="K517">
            <v>0</v>
          </cell>
          <cell r="L517"/>
          <cell r="M517"/>
          <cell r="N517"/>
          <cell r="O517">
            <v>0</v>
          </cell>
        </row>
        <row r="518">
          <cell r="K518">
            <v>0</v>
          </cell>
          <cell r="L518"/>
          <cell r="M518"/>
          <cell r="N518"/>
          <cell r="O518">
            <v>0</v>
          </cell>
          <cell r="P518">
            <v>96.590909090909093</v>
          </cell>
        </row>
        <row r="519">
          <cell r="K519">
            <v>0</v>
          </cell>
          <cell r="L519"/>
          <cell r="M519"/>
          <cell r="N519"/>
          <cell r="O519">
            <v>0</v>
          </cell>
        </row>
        <row r="520">
          <cell r="K520">
            <v>0</v>
          </cell>
          <cell r="L520"/>
          <cell r="M520"/>
          <cell r="N520"/>
          <cell r="O520">
            <v>0</v>
          </cell>
          <cell r="P520">
            <v>96.590909090909093</v>
          </cell>
        </row>
        <row r="521">
          <cell r="K521">
            <v>0</v>
          </cell>
          <cell r="L521"/>
          <cell r="M521"/>
          <cell r="N521"/>
          <cell r="O521">
            <v>0</v>
          </cell>
        </row>
        <row r="522">
          <cell r="K522">
            <v>2383.988636363636</v>
          </cell>
          <cell r="L522"/>
          <cell r="M522"/>
          <cell r="N522"/>
          <cell r="O522">
            <v>1141.875</v>
          </cell>
          <cell r="P522">
            <v>96.590909090909093</v>
          </cell>
        </row>
        <row r="524">
          <cell r="K524">
            <v>798.43181818181813</v>
          </cell>
          <cell r="L524"/>
          <cell r="M524"/>
          <cell r="N524"/>
          <cell r="O524">
            <v>540.86363636363637</v>
          </cell>
          <cell r="P524">
            <v>96.590909090909093</v>
          </cell>
        </row>
        <row r="525">
          <cell r="K525">
            <v>0</v>
          </cell>
          <cell r="L525"/>
          <cell r="M525"/>
          <cell r="N525"/>
          <cell r="O525">
            <v>0</v>
          </cell>
        </row>
        <row r="526">
          <cell r="K526">
            <v>0</v>
          </cell>
          <cell r="L526"/>
          <cell r="M526"/>
          <cell r="N526"/>
          <cell r="O526">
            <v>0</v>
          </cell>
          <cell r="P526">
            <v>96.590909090909093</v>
          </cell>
        </row>
        <row r="527">
          <cell r="K527">
            <v>0</v>
          </cell>
          <cell r="L527"/>
          <cell r="M527"/>
          <cell r="N527"/>
          <cell r="O527">
            <v>0</v>
          </cell>
        </row>
        <row r="528">
          <cell r="K528">
            <v>0</v>
          </cell>
          <cell r="L528"/>
          <cell r="M528"/>
          <cell r="N528"/>
          <cell r="O528">
            <v>0</v>
          </cell>
          <cell r="P528">
            <v>96.590909090909093</v>
          </cell>
        </row>
        <row r="529">
          <cell r="K529">
            <v>0</v>
          </cell>
          <cell r="L529"/>
          <cell r="M529"/>
          <cell r="N529"/>
          <cell r="O529">
            <v>0</v>
          </cell>
        </row>
        <row r="530">
          <cell r="K530">
            <v>0</v>
          </cell>
          <cell r="L530"/>
          <cell r="M530"/>
          <cell r="N530"/>
          <cell r="O530">
            <v>0</v>
          </cell>
          <cell r="P530">
            <v>96.590909090909093</v>
          </cell>
        </row>
        <row r="531">
          <cell r="K531">
            <v>0</v>
          </cell>
          <cell r="L531"/>
          <cell r="M531"/>
          <cell r="N531"/>
          <cell r="O531">
            <v>0</v>
          </cell>
        </row>
        <row r="532">
          <cell r="K532">
            <v>0</v>
          </cell>
          <cell r="L532"/>
          <cell r="M532"/>
          <cell r="N532"/>
          <cell r="O532">
            <v>0</v>
          </cell>
          <cell r="P532">
            <v>96.590909090909093</v>
          </cell>
        </row>
        <row r="533">
          <cell r="K533">
            <v>0</v>
          </cell>
          <cell r="L533"/>
          <cell r="M533"/>
          <cell r="N533"/>
          <cell r="O533">
            <v>0</v>
          </cell>
        </row>
        <row r="534">
          <cell r="K534">
            <v>4089.4772727272725</v>
          </cell>
          <cell r="L534"/>
          <cell r="M534"/>
          <cell r="N534"/>
          <cell r="O534">
            <v>2676.1363636363635</v>
          </cell>
          <cell r="P534">
            <v>96.590909090909093</v>
          </cell>
        </row>
        <row r="535">
          <cell r="K535">
            <v>0</v>
          </cell>
          <cell r="L535"/>
          <cell r="M535"/>
          <cell r="N535"/>
          <cell r="O535">
            <v>0</v>
          </cell>
        </row>
        <row r="536">
          <cell r="K536">
            <v>4089.4772727272725</v>
          </cell>
          <cell r="L536"/>
          <cell r="M536"/>
          <cell r="N536"/>
          <cell r="O536">
            <v>2676.1363636363635</v>
          </cell>
          <cell r="P536">
            <v>96.590909090909093</v>
          </cell>
        </row>
        <row r="537">
          <cell r="K537">
            <v>0</v>
          </cell>
          <cell r="L537"/>
          <cell r="M537"/>
          <cell r="N537"/>
          <cell r="O537">
            <v>0</v>
          </cell>
        </row>
        <row r="538">
          <cell r="K538">
            <v>4089.4772727272725</v>
          </cell>
          <cell r="L538"/>
          <cell r="M538"/>
          <cell r="N538"/>
          <cell r="O538">
            <v>2676.1363636363635</v>
          </cell>
          <cell r="P538">
            <v>96.590909090909093</v>
          </cell>
        </row>
        <row r="539">
          <cell r="K539">
            <v>0</v>
          </cell>
          <cell r="L539"/>
          <cell r="M539"/>
          <cell r="N539"/>
          <cell r="O539">
            <v>0</v>
          </cell>
        </row>
        <row r="540">
          <cell r="K540">
            <v>4089.4772727272725</v>
          </cell>
          <cell r="L540"/>
          <cell r="M540"/>
          <cell r="N540"/>
          <cell r="O540">
            <v>2676.1363636363635</v>
          </cell>
          <cell r="P540">
            <v>96.590909090909093</v>
          </cell>
        </row>
        <row r="541">
          <cell r="K541">
            <v>0</v>
          </cell>
          <cell r="L541"/>
          <cell r="M541"/>
          <cell r="N541"/>
          <cell r="O541">
            <v>0</v>
          </cell>
        </row>
        <row r="542">
          <cell r="K542">
            <v>4089.4772727272725</v>
          </cell>
          <cell r="L542"/>
          <cell r="M542"/>
          <cell r="N542"/>
          <cell r="O542">
            <v>2676.1363636363635</v>
          </cell>
          <cell r="P542">
            <v>96.590909090909093</v>
          </cell>
        </row>
        <row r="543">
          <cell r="K543">
            <v>0</v>
          </cell>
          <cell r="L543"/>
          <cell r="M543"/>
          <cell r="N543"/>
          <cell r="O543">
            <v>0</v>
          </cell>
        </row>
        <row r="544">
          <cell r="K544">
            <v>4089.4772727272725</v>
          </cell>
          <cell r="L544"/>
          <cell r="M544"/>
          <cell r="N544"/>
          <cell r="O544">
            <v>2676.1363636363635</v>
          </cell>
          <cell r="P544">
            <v>96.590909090909093</v>
          </cell>
        </row>
        <row r="545">
          <cell r="K545">
            <v>0</v>
          </cell>
          <cell r="L545"/>
          <cell r="M545"/>
          <cell r="N545"/>
          <cell r="O545">
            <v>0</v>
          </cell>
        </row>
        <row r="546">
          <cell r="K546">
            <v>3425.840909090909</v>
          </cell>
          <cell r="L546"/>
          <cell r="M546"/>
          <cell r="N546"/>
          <cell r="O546">
            <v>1931.2727272727273</v>
          </cell>
          <cell r="P546">
            <v>96.590909090909093</v>
          </cell>
        </row>
        <row r="547">
          <cell r="K547">
            <v>0</v>
          </cell>
          <cell r="L547"/>
          <cell r="M547"/>
          <cell r="N547"/>
          <cell r="O547">
            <v>0</v>
          </cell>
        </row>
        <row r="548">
          <cell r="K548">
            <v>3099.9772727272725</v>
          </cell>
          <cell r="L548"/>
          <cell r="M548"/>
          <cell r="N548"/>
          <cell r="O548">
            <v>1891.0227272727273</v>
          </cell>
          <cell r="P548">
            <v>96.590909090909093</v>
          </cell>
        </row>
        <row r="549">
          <cell r="K549">
            <v>0</v>
          </cell>
          <cell r="L549"/>
          <cell r="M549"/>
          <cell r="N549"/>
          <cell r="O549">
            <v>0</v>
          </cell>
        </row>
        <row r="550">
          <cell r="K550">
            <v>3296.863636363636</v>
          </cell>
          <cell r="L550"/>
          <cell r="M550"/>
          <cell r="N550"/>
          <cell r="O550">
            <v>1956.3636363636363</v>
          </cell>
          <cell r="P550">
            <v>96.590909090909093</v>
          </cell>
        </row>
        <row r="551">
          <cell r="K551">
            <v>0</v>
          </cell>
          <cell r="L551"/>
          <cell r="M551"/>
          <cell r="N551"/>
          <cell r="O551">
            <v>0</v>
          </cell>
        </row>
        <row r="552">
          <cell r="K552">
            <v>0</v>
          </cell>
          <cell r="L552"/>
          <cell r="M552"/>
          <cell r="N552"/>
          <cell r="O552">
            <v>0</v>
          </cell>
          <cell r="P552">
            <v>96.590909090909093</v>
          </cell>
        </row>
        <row r="553">
          <cell r="K553">
            <v>0</v>
          </cell>
          <cell r="L553"/>
          <cell r="M553"/>
          <cell r="N553"/>
          <cell r="O553">
            <v>0</v>
          </cell>
        </row>
        <row r="554">
          <cell r="K554">
            <v>0</v>
          </cell>
          <cell r="L554"/>
          <cell r="M554"/>
          <cell r="N554"/>
          <cell r="O554">
            <v>0</v>
          </cell>
          <cell r="P554">
            <v>96.590909090909093</v>
          </cell>
        </row>
        <row r="555">
          <cell r="K555">
            <v>0</v>
          </cell>
          <cell r="L555"/>
          <cell r="M555"/>
          <cell r="N555"/>
          <cell r="O555">
            <v>0</v>
          </cell>
        </row>
        <row r="556">
          <cell r="K556">
            <v>0</v>
          </cell>
          <cell r="L556"/>
          <cell r="M556"/>
          <cell r="N556"/>
          <cell r="O556">
            <v>0</v>
          </cell>
          <cell r="P556">
            <v>96.590909090909093</v>
          </cell>
        </row>
        <row r="557">
          <cell r="K557">
            <v>0</v>
          </cell>
          <cell r="L557"/>
          <cell r="M557"/>
          <cell r="N557"/>
          <cell r="O557">
            <v>0</v>
          </cell>
        </row>
        <row r="558">
          <cell r="K558">
            <v>0</v>
          </cell>
          <cell r="L558"/>
          <cell r="M558"/>
          <cell r="N558"/>
          <cell r="O558">
            <v>0</v>
          </cell>
          <cell r="P558">
            <v>96.590909090909093</v>
          </cell>
        </row>
        <row r="559">
          <cell r="K559">
            <v>0</v>
          </cell>
          <cell r="L559"/>
          <cell r="M559"/>
          <cell r="N559"/>
          <cell r="O559">
            <v>0</v>
          </cell>
        </row>
        <row r="560">
          <cell r="K560">
            <v>18464.375</v>
          </cell>
          <cell r="L560"/>
          <cell r="M560"/>
          <cell r="N560"/>
          <cell r="O560">
            <v>8506.613636363636</v>
          </cell>
          <cell r="P560">
            <v>96.590909090909093</v>
          </cell>
        </row>
        <row r="561">
          <cell r="K561">
            <v>0</v>
          </cell>
          <cell r="L561"/>
          <cell r="M561"/>
          <cell r="N561"/>
          <cell r="O561">
            <v>0</v>
          </cell>
        </row>
        <row r="562">
          <cell r="K562">
            <v>0</v>
          </cell>
          <cell r="L562"/>
          <cell r="M562"/>
          <cell r="N562"/>
          <cell r="O562">
            <v>0</v>
          </cell>
          <cell r="P562">
            <v>96.590909090909093</v>
          </cell>
        </row>
        <row r="563">
          <cell r="K563">
            <v>0</v>
          </cell>
          <cell r="L563"/>
          <cell r="M563"/>
          <cell r="N563"/>
          <cell r="O563">
            <v>0</v>
          </cell>
        </row>
        <row r="564">
          <cell r="K564">
            <v>0</v>
          </cell>
          <cell r="L564"/>
          <cell r="M564"/>
          <cell r="N564"/>
          <cell r="O564">
            <v>0</v>
          </cell>
          <cell r="P564">
            <v>96.590909090909093</v>
          </cell>
        </row>
        <row r="565">
          <cell r="K565">
            <v>0</v>
          </cell>
          <cell r="L565"/>
          <cell r="M565"/>
          <cell r="N565"/>
          <cell r="O565">
            <v>0</v>
          </cell>
        </row>
        <row r="566">
          <cell r="K566">
            <v>0</v>
          </cell>
          <cell r="L566"/>
          <cell r="M566"/>
          <cell r="N566"/>
          <cell r="O566">
            <v>0</v>
          </cell>
          <cell r="P566">
            <v>96.590909090909093</v>
          </cell>
        </row>
        <row r="567">
          <cell r="K567">
            <v>0</v>
          </cell>
          <cell r="L567"/>
          <cell r="M567"/>
          <cell r="N567"/>
          <cell r="O567">
            <v>0</v>
          </cell>
        </row>
        <row r="568">
          <cell r="K568">
            <v>0</v>
          </cell>
          <cell r="L568"/>
          <cell r="M568"/>
          <cell r="N568"/>
          <cell r="O568">
            <v>0</v>
          </cell>
          <cell r="P568">
            <v>96.590909090909093</v>
          </cell>
        </row>
        <row r="569">
          <cell r="K569">
            <v>0</v>
          </cell>
          <cell r="L569"/>
          <cell r="M569"/>
          <cell r="N569"/>
          <cell r="O569">
            <v>0</v>
          </cell>
        </row>
        <row r="570">
          <cell r="K570">
            <v>10832.840909090908</v>
          </cell>
          <cell r="L570"/>
          <cell r="M570"/>
          <cell r="N570"/>
          <cell r="O570">
            <v>7764.5681818181811</v>
          </cell>
          <cell r="P570">
            <v>96.590909090909093</v>
          </cell>
        </row>
        <row r="571">
          <cell r="O571">
            <v>0</v>
          </cell>
        </row>
        <row r="572">
          <cell r="I572">
            <v>315.81</v>
          </cell>
          <cell r="J572">
            <v>1680</v>
          </cell>
          <cell r="K572">
            <v>15206.362727272728</v>
          </cell>
          <cell r="L572">
            <v>1052.69</v>
          </cell>
          <cell r="M572"/>
          <cell r="N572">
            <v>140</v>
          </cell>
          <cell r="O572">
            <v>3454.875</v>
          </cell>
          <cell r="P572">
            <v>376.59090909090912</v>
          </cell>
        </row>
        <row r="573">
          <cell r="K573">
            <v>0</v>
          </cell>
          <cell r="L573"/>
          <cell r="M573"/>
          <cell r="N573"/>
          <cell r="O573">
            <v>0</v>
          </cell>
        </row>
        <row r="574">
          <cell r="I574">
            <v>315.81</v>
          </cell>
          <cell r="J574">
            <v>1680</v>
          </cell>
          <cell r="K574">
            <v>14933.294545454544</v>
          </cell>
          <cell r="L574">
            <v>1052.69</v>
          </cell>
          <cell r="M574"/>
          <cell r="N574">
            <v>140</v>
          </cell>
          <cell r="O574">
            <v>3200.556818181818</v>
          </cell>
          <cell r="P574">
            <v>376.59090909090912</v>
          </cell>
        </row>
        <row r="575">
          <cell r="K575">
            <v>0</v>
          </cell>
          <cell r="L575"/>
          <cell r="M575"/>
          <cell r="N575"/>
          <cell r="O575">
            <v>0</v>
          </cell>
        </row>
        <row r="576">
          <cell r="K576">
            <v>0</v>
          </cell>
          <cell r="L576"/>
          <cell r="M576"/>
          <cell r="N576"/>
          <cell r="O576">
            <v>0</v>
          </cell>
          <cell r="P576">
            <v>96.590909090909093</v>
          </cell>
        </row>
        <row r="577">
          <cell r="K577">
            <v>0</v>
          </cell>
          <cell r="L577"/>
          <cell r="M577"/>
          <cell r="N577"/>
          <cell r="O577">
            <v>0</v>
          </cell>
        </row>
        <row r="578">
          <cell r="I578">
            <v>315.75</v>
          </cell>
          <cell r="J578">
            <v>1680</v>
          </cell>
          <cell r="K578">
            <v>15204.832727272726</v>
          </cell>
          <cell r="L578">
            <v>1052.51</v>
          </cell>
          <cell r="M578"/>
          <cell r="N578">
            <v>140</v>
          </cell>
          <cell r="O578">
            <v>3568.5113636363635</v>
          </cell>
          <cell r="P578">
            <v>376.59090909090912</v>
          </cell>
        </row>
        <row r="579">
          <cell r="K579">
            <v>0</v>
          </cell>
          <cell r="L579"/>
          <cell r="M579"/>
          <cell r="N579"/>
          <cell r="O579">
            <v>0</v>
          </cell>
        </row>
        <row r="580">
          <cell r="I580">
            <v>378.34</v>
          </cell>
          <cell r="J580">
            <v>1680</v>
          </cell>
          <cell r="K580">
            <v>17016.762727272726</v>
          </cell>
          <cell r="L580">
            <v>1260.78</v>
          </cell>
          <cell r="M580"/>
          <cell r="N580">
            <v>140</v>
          </cell>
          <cell r="O580">
            <v>3568.5113636363635</v>
          </cell>
          <cell r="P580">
            <v>376.59090909090912</v>
          </cell>
        </row>
        <row r="581">
          <cell r="K581">
            <v>0</v>
          </cell>
          <cell r="L581"/>
          <cell r="M581"/>
          <cell r="N581"/>
          <cell r="O581">
            <v>0</v>
          </cell>
        </row>
        <row r="582">
          <cell r="I582">
            <v>505.08</v>
          </cell>
          <cell r="J582">
            <v>1680</v>
          </cell>
          <cell r="K582">
            <v>20695.312727272729</v>
          </cell>
          <cell r="L582">
            <v>1683.61</v>
          </cell>
          <cell r="M582"/>
          <cell r="N582">
            <v>140</v>
          </cell>
          <cell r="O582">
            <v>3568.5113636363635</v>
          </cell>
          <cell r="P582">
            <v>376.59090909090912</v>
          </cell>
        </row>
        <row r="583">
          <cell r="K583">
            <v>0</v>
          </cell>
          <cell r="L583"/>
          <cell r="M583"/>
          <cell r="N583"/>
          <cell r="O583">
            <v>0</v>
          </cell>
        </row>
        <row r="584">
          <cell r="I584">
            <v>669.46</v>
          </cell>
          <cell r="J584">
            <v>1680</v>
          </cell>
          <cell r="K584">
            <v>25462.232727272727</v>
          </cell>
          <cell r="L584">
            <v>2231.52</v>
          </cell>
          <cell r="M584"/>
          <cell r="N584">
            <v>140</v>
          </cell>
          <cell r="O584">
            <v>3568.5113636363635</v>
          </cell>
          <cell r="P584">
            <v>376.59090909090912</v>
          </cell>
        </row>
        <row r="585">
          <cell r="K585">
            <v>0</v>
          </cell>
          <cell r="L585"/>
          <cell r="M585"/>
          <cell r="N585"/>
          <cell r="O585">
            <v>0</v>
          </cell>
        </row>
        <row r="586">
          <cell r="I586">
            <v>669.46</v>
          </cell>
          <cell r="J586">
            <v>1680</v>
          </cell>
          <cell r="K586">
            <v>27317.630454545455</v>
          </cell>
          <cell r="L586">
            <v>2231.52</v>
          </cell>
          <cell r="M586"/>
          <cell r="N586">
            <v>140</v>
          </cell>
          <cell r="O586">
            <v>5399.193181818182</v>
          </cell>
          <cell r="P586">
            <v>376.59090909090912</v>
          </cell>
        </row>
        <row r="587">
          <cell r="K587">
            <v>0</v>
          </cell>
          <cell r="L587"/>
          <cell r="M587"/>
          <cell r="N587"/>
          <cell r="O587">
            <v>0</v>
          </cell>
        </row>
        <row r="588">
          <cell r="K588">
            <v>20195.897727272728</v>
          </cell>
          <cell r="L588"/>
          <cell r="M588"/>
          <cell r="N588"/>
          <cell r="O588">
            <v>8074.988636363636</v>
          </cell>
          <cell r="P588">
            <v>96.590909090909093</v>
          </cell>
        </row>
        <row r="589">
          <cell r="K589">
            <v>0</v>
          </cell>
          <cell r="L589"/>
          <cell r="M589"/>
          <cell r="N589"/>
          <cell r="O589">
            <v>0</v>
          </cell>
        </row>
        <row r="590">
          <cell r="K590">
            <v>20195.897727272728</v>
          </cell>
          <cell r="L590"/>
          <cell r="M590"/>
          <cell r="N590"/>
          <cell r="O590">
            <v>8074.988636363636</v>
          </cell>
          <cell r="P590">
            <v>96.590909090909093</v>
          </cell>
        </row>
        <row r="591">
          <cell r="K591">
            <v>0</v>
          </cell>
          <cell r="L591"/>
          <cell r="M591"/>
          <cell r="N591"/>
          <cell r="O591">
            <v>0</v>
          </cell>
        </row>
        <row r="592">
          <cell r="K592">
            <v>20195.897727272728</v>
          </cell>
          <cell r="L592"/>
          <cell r="M592"/>
          <cell r="N592"/>
          <cell r="O592">
            <v>8074.988636363636</v>
          </cell>
          <cell r="P592">
            <v>96.590909090909093</v>
          </cell>
        </row>
        <row r="593">
          <cell r="K593">
            <v>0</v>
          </cell>
          <cell r="L593"/>
          <cell r="M593"/>
          <cell r="N593"/>
          <cell r="O593">
            <v>0</v>
          </cell>
        </row>
        <row r="594">
          <cell r="K594">
            <v>20195.897727272728</v>
          </cell>
          <cell r="L594"/>
          <cell r="M594"/>
          <cell r="N594"/>
          <cell r="O594">
            <v>8074.988636363636</v>
          </cell>
          <cell r="P594">
            <v>96.590909090909093</v>
          </cell>
        </row>
        <row r="595">
          <cell r="K595">
            <v>0</v>
          </cell>
          <cell r="L595"/>
          <cell r="M595"/>
          <cell r="N595"/>
          <cell r="O595">
            <v>0</v>
          </cell>
        </row>
        <row r="596">
          <cell r="K596">
            <v>20195.897727272728</v>
          </cell>
          <cell r="L596"/>
          <cell r="M596"/>
          <cell r="N596"/>
          <cell r="O596">
            <v>8074.988636363636</v>
          </cell>
          <cell r="P596">
            <v>96.590909090909093</v>
          </cell>
        </row>
        <row r="597">
          <cell r="K597">
            <v>0</v>
          </cell>
          <cell r="L597"/>
          <cell r="M597"/>
          <cell r="N597"/>
          <cell r="O597">
            <v>0</v>
          </cell>
        </row>
        <row r="598">
          <cell r="K598">
            <v>198.43181818181819</v>
          </cell>
          <cell r="L598"/>
          <cell r="M598"/>
          <cell r="N598"/>
          <cell r="O598">
            <v>62.909090909090907</v>
          </cell>
          <cell r="P598">
            <v>96.590909090909093</v>
          </cell>
        </row>
        <row r="599">
          <cell r="K599">
            <v>0</v>
          </cell>
          <cell r="L599"/>
          <cell r="M599"/>
          <cell r="N599"/>
          <cell r="O599">
            <v>0</v>
          </cell>
        </row>
        <row r="600">
          <cell r="K600">
            <v>0</v>
          </cell>
          <cell r="L600"/>
          <cell r="M600"/>
          <cell r="N600"/>
          <cell r="O600">
            <v>0</v>
          </cell>
          <cell r="P600">
            <v>96.590909090909093</v>
          </cell>
        </row>
        <row r="601">
          <cell r="K601">
            <v>0</v>
          </cell>
          <cell r="L601"/>
          <cell r="M601"/>
          <cell r="N601"/>
          <cell r="O601">
            <v>0</v>
          </cell>
        </row>
        <row r="602">
          <cell r="K602">
            <v>685.38636363636363</v>
          </cell>
          <cell r="L602"/>
          <cell r="M602"/>
          <cell r="N602"/>
          <cell r="O602">
            <v>444.11363636363637</v>
          </cell>
          <cell r="P602">
            <v>96.590909090909093</v>
          </cell>
        </row>
        <row r="603">
          <cell r="K603">
            <v>0</v>
          </cell>
          <cell r="L603"/>
          <cell r="M603"/>
          <cell r="N603"/>
          <cell r="O603">
            <v>0</v>
          </cell>
        </row>
        <row r="604">
          <cell r="K604">
            <v>15347.284090909092</v>
          </cell>
          <cell r="L604"/>
          <cell r="M604"/>
          <cell r="N604"/>
          <cell r="O604">
            <v>3792.7159090909095</v>
          </cell>
          <cell r="P604">
            <v>96.590909090909093</v>
          </cell>
        </row>
        <row r="605">
          <cell r="K605">
            <v>0</v>
          </cell>
          <cell r="L605"/>
          <cell r="M605"/>
          <cell r="N605"/>
          <cell r="O605">
            <v>0</v>
          </cell>
        </row>
        <row r="606">
          <cell r="K606">
            <v>4454.545454545455</v>
          </cell>
          <cell r="L606"/>
          <cell r="M606"/>
          <cell r="N606"/>
          <cell r="O606">
            <v>1909.090909090909</v>
          </cell>
          <cell r="P606">
            <v>96.590909090909093</v>
          </cell>
        </row>
        <row r="607">
          <cell r="K607">
            <v>0</v>
          </cell>
          <cell r="L607"/>
          <cell r="M607"/>
          <cell r="N607"/>
          <cell r="O607">
            <v>0</v>
          </cell>
        </row>
        <row r="608">
          <cell r="I608">
            <v>315.81</v>
          </cell>
          <cell r="J608">
            <v>1680</v>
          </cell>
          <cell r="K608">
            <v>15206.362727272728</v>
          </cell>
          <cell r="L608">
            <v>1052.69</v>
          </cell>
          <cell r="M608"/>
          <cell r="N608">
            <v>140</v>
          </cell>
          <cell r="O608">
            <v>3454.875</v>
          </cell>
          <cell r="P608">
            <v>376.59090909090912</v>
          </cell>
        </row>
        <row r="609">
          <cell r="K609">
            <v>0</v>
          </cell>
          <cell r="L609"/>
          <cell r="M609"/>
          <cell r="N609"/>
          <cell r="O609">
            <v>0</v>
          </cell>
        </row>
        <row r="610">
          <cell r="K610">
            <v>3828.25</v>
          </cell>
          <cell r="L610"/>
          <cell r="M610"/>
          <cell r="N610"/>
          <cell r="O610">
            <v>312.90909090909093</v>
          </cell>
          <cell r="P610">
            <v>96.590909090909093</v>
          </cell>
        </row>
        <row r="611">
          <cell r="K611">
            <v>861.47</v>
          </cell>
          <cell r="L611">
            <v>43.08</v>
          </cell>
          <cell r="M611"/>
          <cell r="N611"/>
          <cell r="O611">
            <v>0</v>
          </cell>
        </row>
        <row r="612">
          <cell r="I612">
            <v>492.34</v>
          </cell>
          <cell r="J612">
            <v>1680</v>
          </cell>
          <cell r="K612">
            <v>18938.038636363635</v>
          </cell>
          <cell r="L612">
            <v>1641.14</v>
          </cell>
          <cell r="M612"/>
          <cell r="N612">
            <v>140</v>
          </cell>
          <cell r="O612">
            <v>2183.340909090909</v>
          </cell>
          <cell r="P612">
            <v>376.59090909090912</v>
          </cell>
        </row>
        <row r="613">
          <cell r="K613">
            <v>0</v>
          </cell>
          <cell r="L613"/>
          <cell r="M613"/>
          <cell r="N613"/>
          <cell r="O613">
            <v>0</v>
          </cell>
        </row>
        <row r="614">
          <cell r="I614">
            <v>585.85</v>
          </cell>
          <cell r="J614">
            <v>1680</v>
          </cell>
          <cell r="K614">
            <v>21649.828636363636</v>
          </cell>
          <cell r="L614">
            <v>1952.83</v>
          </cell>
          <cell r="M614"/>
          <cell r="N614">
            <v>140</v>
          </cell>
          <cell r="O614">
            <v>2183.340909090909</v>
          </cell>
          <cell r="P614">
            <v>376.59090909090912</v>
          </cell>
        </row>
        <row r="615">
          <cell r="K615">
            <v>0</v>
          </cell>
          <cell r="L615"/>
          <cell r="M615"/>
          <cell r="N615"/>
          <cell r="O615">
            <v>0</v>
          </cell>
        </row>
        <row r="616">
          <cell r="I616">
            <v>764.06</v>
          </cell>
          <cell r="J616">
            <v>1680</v>
          </cell>
          <cell r="K616">
            <v>26818.048636363637</v>
          </cell>
          <cell r="L616">
            <v>2546.88</v>
          </cell>
          <cell r="M616"/>
          <cell r="N616">
            <v>140</v>
          </cell>
          <cell r="O616">
            <v>2183.340909090909</v>
          </cell>
          <cell r="P616">
            <v>376.59090909090912</v>
          </cell>
        </row>
        <row r="617">
          <cell r="K617">
            <v>0</v>
          </cell>
          <cell r="L617"/>
          <cell r="M617"/>
          <cell r="N617"/>
          <cell r="O617">
            <v>0</v>
          </cell>
        </row>
        <row r="618">
          <cell r="I618">
            <v>1158.6500000000001</v>
          </cell>
          <cell r="J618">
            <v>1680</v>
          </cell>
          <cell r="K618">
            <v>38261.088636363638</v>
          </cell>
          <cell r="L618">
            <v>3862.17</v>
          </cell>
          <cell r="M618"/>
          <cell r="N618">
            <v>140</v>
          </cell>
          <cell r="O618">
            <v>2183.340909090909</v>
          </cell>
          <cell r="P618">
            <v>376.59090909090912</v>
          </cell>
        </row>
        <row r="619">
          <cell r="K619">
            <v>0</v>
          </cell>
          <cell r="L619"/>
          <cell r="M619"/>
          <cell r="N619"/>
          <cell r="O619">
            <v>0</v>
          </cell>
        </row>
        <row r="620">
          <cell r="I620">
            <v>1158.6500000000001</v>
          </cell>
          <cell r="J620">
            <v>1680</v>
          </cell>
          <cell r="K620">
            <v>38261.088636363638</v>
          </cell>
          <cell r="L620">
            <v>3862.17</v>
          </cell>
          <cell r="M620"/>
          <cell r="N620">
            <v>140</v>
          </cell>
          <cell r="O620">
            <v>2183.340909090909</v>
          </cell>
          <cell r="P620">
            <v>376.59090909090912</v>
          </cell>
        </row>
        <row r="621">
          <cell r="K621">
            <v>0</v>
          </cell>
          <cell r="L621"/>
          <cell r="M621"/>
          <cell r="N621"/>
          <cell r="O621">
            <v>0</v>
          </cell>
        </row>
        <row r="622">
          <cell r="I622">
            <v>492.34</v>
          </cell>
          <cell r="J622">
            <v>1680</v>
          </cell>
          <cell r="K622">
            <v>18938.038636363635</v>
          </cell>
          <cell r="L622">
            <v>1641.14</v>
          </cell>
          <cell r="M622"/>
          <cell r="N622">
            <v>140</v>
          </cell>
          <cell r="O622">
            <v>2183.340909090909</v>
          </cell>
          <cell r="P622">
            <v>376.59090909090912</v>
          </cell>
        </row>
        <row r="623">
          <cell r="K623">
            <v>0</v>
          </cell>
          <cell r="L623"/>
          <cell r="M623"/>
          <cell r="N623"/>
          <cell r="O623">
            <v>0</v>
          </cell>
        </row>
        <row r="624">
          <cell r="I624">
            <v>585.85</v>
          </cell>
          <cell r="J624">
            <v>1680</v>
          </cell>
          <cell r="K624">
            <v>21649.828636363636</v>
          </cell>
          <cell r="L624">
            <v>1952.83</v>
          </cell>
          <cell r="M624"/>
          <cell r="N624">
            <v>140</v>
          </cell>
          <cell r="O624">
            <v>2183.340909090909</v>
          </cell>
          <cell r="P624">
            <v>376.59090909090912</v>
          </cell>
        </row>
        <row r="625">
          <cell r="K625">
            <v>0</v>
          </cell>
          <cell r="L625"/>
          <cell r="M625"/>
          <cell r="N625"/>
          <cell r="O625">
            <v>0</v>
          </cell>
        </row>
        <row r="626">
          <cell r="I626">
            <v>764.06</v>
          </cell>
          <cell r="J626">
            <v>1680</v>
          </cell>
          <cell r="K626">
            <v>26818.048636363637</v>
          </cell>
          <cell r="L626">
            <v>2546.88</v>
          </cell>
          <cell r="M626"/>
          <cell r="N626">
            <v>140</v>
          </cell>
          <cell r="O626">
            <v>2183.340909090909</v>
          </cell>
          <cell r="P626">
            <v>376.59090909090912</v>
          </cell>
        </row>
        <row r="627">
          <cell r="K627">
            <v>0</v>
          </cell>
          <cell r="L627"/>
          <cell r="M627"/>
          <cell r="N627"/>
          <cell r="O627">
            <v>0</v>
          </cell>
        </row>
        <row r="628">
          <cell r="I628">
            <v>1158.6500000000001</v>
          </cell>
          <cell r="J628">
            <v>1680</v>
          </cell>
          <cell r="K628">
            <v>38261.088636363638</v>
          </cell>
          <cell r="L628">
            <v>3862.17</v>
          </cell>
          <cell r="M628"/>
          <cell r="N628">
            <v>140</v>
          </cell>
          <cell r="O628">
            <v>2183.340909090909</v>
          </cell>
          <cell r="P628">
            <v>376.59090909090912</v>
          </cell>
        </row>
        <row r="629">
          <cell r="K629">
            <v>0</v>
          </cell>
          <cell r="L629"/>
          <cell r="M629"/>
          <cell r="N629"/>
          <cell r="O629">
            <v>0</v>
          </cell>
        </row>
        <row r="630">
          <cell r="I630">
            <v>1158.6500000000001</v>
          </cell>
          <cell r="J630">
            <v>1680</v>
          </cell>
          <cell r="K630">
            <v>38261.088636363638</v>
          </cell>
          <cell r="L630">
            <v>3862.17</v>
          </cell>
          <cell r="M630"/>
          <cell r="N630">
            <v>140</v>
          </cell>
          <cell r="O630">
            <v>2183.340909090909</v>
          </cell>
          <cell r="P630">
            <v>376.59090909090912</v>
          </cell>
        </row>
        <row r="631">
          <cell r="K631">
            <v>0</v>
          </cell>
          <cell r="L631"/>
          <cell r="M631"/>
          <cell r="N631"/>
          <cell r="O631">
            <v>0</v>
          </cell>
        </row>
        <row r="632">
          <cell r="K632">
            <v>14416.693181818182</v>
          </cell>
          <cell r="L632"/>
          <cell r="M632"/>
          <cell r="N632"/>
          <cell r="O632">
            <v>2407.375</v>
          </cell>
          <cell r="P632">
            <v>96.590909090909093</v>
          </cell>
        </row>
        <row r="633">
          <cell r="K633">
            <v>0</v>
          </cell>
          <cell r="L633"/>
          <cell r="M633"/>
          <cell r="N633"/>
          <cell r="O633">
            <v>0</v>
          </cell>
        </row>
        <row r="634">
          <cell r="K634">
            <v>14416.693181818182</v>
          </cell>
          <cell r="L634"/>
          <cell r="M634"/>
          <cell r="N634"/>
          <cell r="O634">
            <v>2407.375</v>
          </cell>
          <cell r="P634">
            <v>96.590909090909093</v>
          </cell>
        </row>
        <row r="635">
          <cell r="K635">
            <v>0</v>
          </cell>
          <cell r="L635"/>
          <cell r="M635"/>
          <cell r="N635"/>
          <cell r="O635">
            <v>0</v>
          </cell>
        </row>
        <row r="636">
          <cell r="K636">
            <v>14416.693181818182</v>
          </cell>
          <cell r="L636"/>
          <cell r="M636"/>
          <cell r="N636"/>
          <cell r="O636">
            <v>2407.375</v>
          </cell>
          <cell r="P636">
            <v>96.590909090909093</v>
          </cell>
        </row>
        <row r="637">
          <cell r="K637">
            <v>0</v>
          </cell>
          <cell r="L637"/>
          <cell r="M637"/>
          <cell r="N637"/>
          <cell r="O637">
            <v>0</v>
          </cell>
        </row>
        <row r="638">
          <cell r="K638">
            <v>14416.693181818182</v>
          </cell>
          <cell r="L638"/>
          <cell r="M638"/>
          <cell r="N638"/>
          <cell r="O638">
            <v>2407.375</v>
          </cell>
          <cell r="P638">
            <v>96.590909090909093</v>
          </cell>
        </row>
        <row r="639">
          <cell r="K639">
            <v>0</v>
          </cell>
          <cell r="L639"/>
          <cell r="M639"/>
          <cell r="N639"/>
          <cell r="O639">
            <v>0</v>
          </cell>
        </row>
        <row r="640">
          <cell r="K640">
            <v>14416.693181818182</v>
          </cell>
          <cell r="L640"/>
          <cell r="M640"/>
          <cell r="N640"/>
          <cell r="O640">
            <v>2407.375</v>
          </cell>
          <cell r="P640">
            <v>96.590909090909093</v>
          </cell>
        </row>
        <row r="641">
          <cell r="K641">
            <v>0</v>
          </cell>
          <cell r="L641"/>
          <cell r="M641"/>
          <cell r="N641"/>
          <cell r="O641">
            <v>0</v>
          </cell>
        </row>
        <row r="642">
          <cell r="K642">
            <v>6379.943181818182</v>
          </cell>
          <cell r="L642"/>
          <cell r="M642"/>
          <cell r="N642"/>
          <cell r="O642">
            <v>1182.5909090909092</v>
          </cell>
          <cell r="P642">
            <v>96.590909090909093</v>
          </cell>
        </row>
        <row r="643">
          <cell r="K643">
            <v>4597.4399999999996</v>
          </cell>
          <cell r="L643">
            <v>22.67</v>
          </cell>
          <cell r="M643"/>
          <cell r="N643"/>
          <cell r="O643">
            <v>0</v>
          </cell>
        </row>
        <row r="644">
          <cell r="K644">
            <v>3136.9886363636365</v>
          </cell>
          <cell r="L644"/>
          <cell r="M644"/>
          <cell r="N644"/>
          <cell r="O644">
            <v>1483.340909090909</v>
          </cell>
          <cell r="P644">
            <v>96.590909090909093</v>
          </cell>
        </row>
        <row r="645">
          <cell r="K645">
            <v>0</v>
          </cell>
          <cell r="L645"/>
          <cell r="M645"/>
          <cell r="N645"/>
          <cell r="O645">
            <v>0</v>
          </cell>
        </row>
        <row r="646">
          <cell r="K646">
            <v>3913.7272727272725</v>
          </cell>
          <cell r="L646"/>
          <cell r="M646"/>
          <cell r="N646"/>
          <cell r="O646">
            <v>3245.0568181818185</v>
          </cell>
          <cell r="P646">
            <v>96.590909090909093</v>
          </cell>
        </row>
        <row r="647">
          <cell r="K647">
            <v>0</v>
          </cell>
          <cell r="L647"/>
          <cell r="M647"/>
          <cell r="N647"/>
          <cell r="O647">
            <v>0</v>
          </cell>
        </row>
        <row r="648">
          <cell r="K648">
            <v>1900.0113636363635</v>
          </cell>
          <cell r="L648"/>
          <cell r="M648"/>
          <cell r="N648"/>
          <cell r="O648">
            <v>1048.4772727272727</v>
          </cell>
          <cell r="P648">
            <v>96.590909090909093</v>
          </cell>
        </row>
        <row r="649">
          <cell r="K649">
            <v>0</v>
          </cell>
          <cell r="L649"/>
          <cell r="M649"/>
          <cell r="N649"/>
          <cell r="O649">
            <v>0</v>
          </cell>
        </row>
        <row r="650">
          <cell r="K650">
            <v>1694.5795454545455</v>
          </cell>
          <cell r="L650"/>
          <cell r="M650"/>
          <cell r="N650"/>
          <cell r="O650">
            <v>1060.840909090909</v>
          </cell>
          <cell r="P650">
            <v>96.590909090909093</v>
          </cell>
        </row>
        <row r="651">
          <cell r="K651">
            <v>0</v>
          </cell>
          <cell r="L651"/>
          <cell r="M651"/>
          <cell r="N651"/>
          <cell r="O651">
            <v>0</v>
          </cell>
        </row>
        <row r="652">
          <cell r="K652">
            <v>16669.636363636364</v>
          </cell>
          <cell r="L652"/>
          <cell r="M652"/>
          <cell r="N652"/>
          <cell r="O652">
            <v>4966.25</v>
          </cell>
          <cell r="P652">
            <v>96.590909090909093</v>
          </cell>
        </row>
        <row r="653">
          <cell r="K653">
            <v>0</v>
          </cell>
          <cell r="L653"/>
          <cell r="M653"/>
          <cell r="N653"/>
          <cell r="O653">
            <v>0</v>
          </cell>
        </row>
        <row r="654">
          <cell r="K654">
            <v>6036.7272727272721</v>
          </cell>
          <cell r="L654"/>
          <cell r="M654"/>
          <cell r="N654"/>
          <cell r="O654">
            <v>4529.931818181818</v>
          </cell>
          <cell r="P654">
            <v>96.590909090909093</v>
          </cell>
        </row>
        <row r="655">
          <cell r="K655">
            <v>0</v>
          </cell>
          <cell r="L655"/>
          <cell r="M655"/>
          <cell r="N655"/>
          <cell r="O655">
            <v>0</v>
          </cell>
        </row>
        <row r="656">
          <cell r="K656">
            <v>16669.636363636364</v>
          </cell>
          <cell r="L656"/>
          <cell r="M656"/>
          <cell r="N656"/>
          <cell r="O656">
            <v>4966.25</v>
          </cell>
          <cell r="P656">
            <v>96.590909090909093</v>
          </cell>
        </row>
        <row r="657">
          <cell r="K657">
            <v>0</v>
          </cell>
          <cell r="L657"/>
          <cell r="M657"/>
          <cell r="N657"/>
          <cell r="O657">
            <v>0</v>
          </cell>
        </row>
        <row r="658">
          <cell r="K658">
            <v>15550</v>
          </cell>
          <cell r="L658"/>
          <cell r="M658"/>
          <cell r="N658"/>
          <cell r="O658">
            <v>3521.4318181818185</v>
          </cell>
          <cell r="P658">
            <v>96.590909090909093</v>
          </cell>
        </row>
        <row r="659">
          <cell r="K659">
            <v>0</v>
          </cell>
          <cell r="L659"/>
          <cell r="M659"/>
          <cell r="N659"/>
          <cell r="O659">
            <v>0</v>
          </cell>
        </row>
        <row r="660">
          <cell r="K660">
            <v>0</v>
          </cell>
          <cell r="L660"/>
          <cell r="M660"/>
          <cell r="N660"/>
          <cell r="O660">
            <v>0</v>
          </cell>
          <cell r="P660">
            <v>96.590909090909093</v>
          </cell>
        </row>
        <row r="661">
          <cell r="K661">
            <v>0</v>
          </cell>
          <cell r="L661"/>
          <cell r="M661"/>
          <cell r="N661"/>
          <cell r="O661">
            <v>0</v>
          </cell>
        </row>
        <row r="662">
          <cell r="K662">
            <v>339.93181818181819</v>
          </cell>
          <cell r="L662"/>
          <cell r="M662"/>
          <cell r="N662"/>
          <cell r="O662">
            <v>258.14772727272725</v>
          </cell>
          <cell r="P662">
            <v>96.590909090909093</v>
          </cell>
        </row>
        <row r="663">
          <cell r="K663">
            <v>0</v>
          </cell>
          <cell r="L663"/>
          <cell r="M663"/>
          <cell r="N663"/>
          <cell r="O663">
            <v>0</v>
          </cell>
        </row>
        <row r="664">
          <cell r="K664">
            <v>0</v>
          </cell>
          <cell r="L664"/>
          <cell r="M664"/>
          <cell r="N664"/>
          <cell r="O664">
            <v>0</v>
          </cell>
          <cell r="P664">
            <v>96.590909090909093</v>
          </cell>
        </row>
        <row r="665">
          <cell r="K665">
            <v>0</v>
          </cell>
          <cell r="L665"/>
          <cell r="M665"/>
          <cell r="N665"/>
          <cell r="O665">
            <v>0</v>
          </cell>
        </row>
        <row r="666">
          <cell r="K666">
            <v>0</v>
          </cell>
          <cell r="L666"/>
          <cell r="M666"/>
          <cell r="N666"/>
          <cell r="O666">
            <v>0</v>
          </cell>
          <cell r="P666">
            <v>96.590909090909093</v>
          </cell>
        </row>
        <row r="667">
          <cell r="K667">
            <v>0</v>
          </cell>
          <cell r="L667"/>
          <cell r="M667"/>
          <cell r="N667"/>
          <cell r="O667">
            <v>0</v>
          </cell>
        </row>
        <row r="668">
          <cell r="K668">
            <v>0</v>
          </cell>
          <cell r="L668"/>
          <cell r="M668"/>
          <cell r="N668"/>
          <cell r="O668">
            <v>0</v>
          </cell>
          <cell r="P668">
            <v>96.590909090909093</v>
          </cell>
        </row>
        <row r="669">
          <cell r="K669">
            <v>0</v>
          </cell>
          <cell r="L669"/>
          <cell r="M669"/>
          <cell r="N669"/>
          <cell r="O669">
            <v>0</v>
          </cell>
        </row>
        <row r="670">
          <cell r="K670">
            <v>0</v>
          </cell>
          <cell r="L670"/>
          <cell r="M670"/>
          <cell r="N670"/>
          <cell r="O670">
            <v>0</v>
          </cell>
          <cell r="P670">
            <v>96.590909090909093</v>
          </cell>
        </row>
        <row r="671">
          <cell r="K671">
            <v>0</v>
          </cell>
          <cell r="L671"/>
          <cell r="M671"/>
          <cell r="N671"/>
          <cell r="O671">
            <v>0</v>
          </cell>
        </row>
        <row r="672">
          <cell r="K672">
            <v>0</v>
          </cell>
          <cell r="L672"/>
          <cell r="M672"/>
          <cell r="N672"/>
          <cell r="O672">
            <v>0</v>
          </cell>
          <cell r="P672">
            <v>96.590909090909093</v>
          </cell>
        </row>
        <row r="673">
          <cell r="K673">
            <v>0</v>
          </cell>
          <cell r="L673"/>
          <cell r="M673"/>
          <cell r="N673"/>
          <cell r="O673">
            <v>0</v>
          </cell>
        </row>
        <row r="674">
          <cell r="K674">
            <v>609.7954545454545</v>
          </cell>
          <cell r="L674"/>
          <cell r="M674"/>
          <cell r="N674"/>
          <cell r="O674">
            <v>436.71590909090907</v>
          </cell>
          <cell r="P674">
            <v>96.590909090909093</v>
          </cell>
        </row>
        <row r="675">
          <cell r="K675">
            <v>0</v>
          </cell>
          <cell r="L675"/>
          <cell r="M675"/>
          <cell r="N675"/>
          <cell r="O675">
            <v>0</v>
          </cell>
        </row>
        <row r="676">
          <cell r="K676">
            <v>964.29545454545462</v>
          </cell>
          <cell r="L676"/>
          <cell r="M676"/>
          <cell r="N676"/>
          <cell r="O676">
            <v>658.23863636363637</v>
          </cell>
          <cell r="P676">
            <v>96.590909090909093</v>
          </cell>
        </row>
        <row r="677">
          <cell r="K677">
            <v>0</v>
          </cell>
          <cell r="L677"/>
          <cell r="M677"/>
          <cell r="N677"/>
          <cell r="O677">
            <v>0</v>
          </cell>
        </row>
        <row r="678">
          <cell r="K678">
            <v>704.93181818181824</v>
          </cell>
          <cell r="L678"/>
          <cell r="M678"/>
          <cell r="N678"/>
          <cell r="O678">
            <v>649.71590909090912</v>
          </cell>
          <cell r="P678">
            <v>96.590909090909093</v>
          </cell>
        </row>
        <row r="679">
          <cell r="K679">
            <v>0</v>
          </cell>
          <cell r="L679"/>
          <cell r="M679"/>
          <cell r="N679"/>
          <cell r="O679">
            <v>0</v>
          </cell>
        </row>
        <row r="680">
          <cell r="K680">
            <v>5508.5609090909093</v>
          </cell>
          <cell r="L680"/>
          <cell r="M680"/>
          <cell r="N680"/>
          <cell r="O680">
            <v>1054.3636363636365</v>
          </cell>
          <cell r="P680">
            <v>96.590909090909093</v>
          </cell>
        </row>
        <row r="681">
          <cell r="K681">
            <v>4365.6400000000003</v>
          </cell>
          <cell r="L681">
            <v>225.92</v>
          </cell>
          <cell r="M681"/>
          <cell r="N681"/>
          <cell r="O681">
            <v>0</v>
          </cell>
        </row>
        <row r="682">
          <cell r="K682">
            <v>4286.340909090909</v>
          </cell>
          <cell r="L682"/>
          <cell r="M682"/>
          <cell r="N682"/>
          <cell r="O682">
            <v>1054.3636363636365</v>
          </cell>
          <cell r="P682">
            <v>96.590909090909093</v>
          </cell>
        </row>
        <row r="683">
          <cell r="K683">
            <v>0</v>
          </cell>
          <cell r="L683"/>
          <cell r="M683"/>
          <cell r="N683"/>
          <cell r="O683">
            <v>0</v>
          </cell>
        </row>
        <row r="684">
          <cell r="K684">
            <v>5508.5609090909093</v>
          </cell>
          <cell r="L684"/>
          <cell r="M684"/>
          <cell r="N684"/>
          <cell r="O684">
            <v>1054.3636363636365</v>
          </cell>
          <cell r="P684">
            <v>96.590909090909093</v>
          </cell>
        </row>
        <row r="685">
          <cell r="K685">
            <v>3622.38</v>
          </cell>
          <cell r="L685">
            <v>187.46</v>
          </cell>
          <cell r="M685"/>
          <cell r="N685"/>
          <cell r="O685">
            <v>0</v>
          </cell>
        </row>
        <row r="686">
          <cell r="K686">
            <v>3887.6590909090905</v>
          </cell>
          <cell r="L686"/>
          <cell r="M686"/>
          <cell r="N686"/>
          <cell r="O686">
            <v>800.27272727272725</v>
          </cell>
          <cell r="P686">
            <v>96.590909090909093</v>
          </cell>
        </row>
        <row r="687">
          <cell r="K687">
            <v>0</v>
          </cell>
          <cell r="L687"/>
          <cell r="M687"/>
          <cell r="N687"/>
          <cell r="O687">
            <v>0</v>
          </cell>
        </row>
        <row r="688">
          <cell r="K688">
            <v>54555.73863636364</v>
          </cell>
          <cell r="L688"/>
          <cell r="M688"/>
          <cell r="N688"/>
          <cell r="O688">
            <v>1134.9318181818182</v>
          </cell>
          <cell r="P688">
            <v>96.590909090909093</v>
          </cell>
        </row>
        <row r="689">
          <cell r="K689">
            <v>0</v>
          </cell>
          <cell r="L689"/>
          <cell r="M689"/>
          <cell r="N689"/>
          <cell r="O689">
            <v>0</v>
          </cell>
        </row>
        <row r="690">
          <cell r="K690">
            <v>932.6704545454545</v>
          </cell>
          <cell r="L690"/>
          <cell r="M690"/>
          <cell r="N690"/>
          <cell r="O690">
            <v>857.88636363636374</v>
          </cell>
          <cell r="P690">
            <v>96.590909090909093</v>
          </cell>
        </row>
        <row r="691">
          <cell r="K691">
            <v>0</v>
          </cell>
          <cell r="L691"/>
          <cell r="M691"/>
          <cell r="N691"/>
          <cell r="O691">
            <v>0</v>
          </cell>
        </row>
        <row r="692">
          <cell r="K692">
            <v>0</v>
          </cell>
          <cell r="L692"/>
          <cell r="M692"/>
          <cell r="N692"/>
          <cell r="O692">
            <v>0</v>
          </cell>
          <cell r="P692">
            <v>96.590909090909093</v>
          </cell>
        </row>
        <row r="693">
          <cell r="K693">
            <v>0</v>
          </cell>
          <cell r="L693"/>
          <cell r="M693"/>
          <cell r="N693"/>
          <cell r="O693">
            <v>0</v>
          </cell>
        </row>
        <row r="694">
          <cell r="K694">
            <v>398.68181818181813</v>
          </cell>
          <cell r="L694"/>
          <cell r="M694"/>
          <cell r="N694"/>
          <cell r="O694">
            <v>254.09090909090909</v>
          </cell>
          <cell r="P694">
            <v>96.590909090909093</v>
          </cell>
        </row>
        <row r="695">
          <cell r="K695">
            <v>0</v>
          </cell>
          <cell r="L695"/>
          <cell r="M695"/>
          <cell r="N695"/>
          <cell r="O695">
            <v>0</v>
          </cell>
        </row>
        <row r="696">
          <cell r="K696">
            <v>8249.8409090909081</v>
          </cell>
          <cell r="L696"/>
          <cell r="M696"/>
          <cell r="N696"/>
          <cell r="O696">
            <v>5441.1363636363631</v>
          </cell>
          <cell r="P696">
            <v>96.590909090909093</v>
          </cell>
        </row>
        <row r="697">
          <cell r="K697">
            <v>0</v>
          </cell>
          <cell r="L697"/>
          <cell r="M697"/>
          <cell r="N697"/>
          <cell r="O697">
            <v>0</v>
          </cell>
        </row>
        <row r="698">
          <cell r="K698">
            <v>0</v>
          </cell>
          <cell r="L698"/>
          <cell r="M698"/>
          <cell r="N698"/>
          <cell r="O698">
            <v>0</v>
          </cell>
          <cell r="P698">
            <v>96.590909090909093</v>
          </cell>
        </row>
        <row r="699">
          <cell r="K699">
            <v>0</v>
          </cell>
          <cell r="L699"/>
          <cell r="M699"/>
          <cell r="N699"/>
          <cell r="O699">
            <v>0</v>
          </cell>
        </row>
        <row r="700">
          <cell r="K700">
            <v>5508.5609090909093</v>
          </cell>
          <cell r="L700"/>
          <cell r="M700"/>
          <cell r="N700"/>
          <cell r="O700">
            <v>1054.3636363636365</v>
          </cell>
          <cell r="P700">
            <v>96.590909090909093</v>
          </cell>
        </row>
        <row r="701">
          <cell r="K701">
            <v>3658.09</v>
          </cell>
          <cell r="L701">
            <v>187.46</v>
          </cell>
          <cell r="M701"/>
          <cell r="N701"/>
          <cell r="O701">
            <v>0</v>
          </cell>
        </row>
        <row r="702">
          <cell r="K702">
            <v>17899.754090909093</v>
          </cell>
          <cell r="L702"/>
          <cell r="M702"/>
          <cell r="N702"/>
          <cell r="O702">
            <v>1254.7272727272727</v>
          </cell>
          <cell r="P702">
            <v>96.590909090909093</v>
          </cell>
        </row>
        <row r="703">
          <cell r="K703">
            <v>3622.38</v>
          </cell>
          <cell r="L703">
            <v>187.46</v>
          </cell>
        </row>
        <row r="704">
          <cell r="K704">
            <v>2322.1704545454545</v>
          </cell>
          <cell r="L704"/>
          <cell r="M704"/>
          <cell r="N704"/>
          <cell r="O704">
            <v>1918.0568181818182</v>
          </cell>
          <cell r="P704">
            <v>96.590909090909093</v>
          </cell>
        </row>
        <row r="705">
          <cell r="K705">
            <v>0</v>
          </cell>
          <cell r="L705"/>
          <cell r="M705"/>
          <cell r="N705"/>
          <cell r="O705">
            <v>0</v>
          </cell>
        </row>
        <row r="706">
          <cell r="K706">
            <v>2322.1704545454545</v>
          </cell>
          <cell r="L706"/>
          <cell r="M706"/>
          <cell r="N706"/>
          <cell r="O706">
            <v>1918.0568181818182</v>
          </cell>
          <cell r="P706">
            <v>96.590909090909093</v>
          </cell>
        </row>
        <row r="707">
          <cell r="K707">
            <v>0</v>
          </cell>
          <cell r="L707"/>
          <cell r="M707"/>
          <cell r="N707"/>
          <cell r="O707">
            <v>0</v>
          </cell>
        </row>
        <row r="708">
          <cell r="K708">
            <v>3506.2495454545451</v>
          </cell>
          <cell r="L708"/>
          <cell r="M708"/>
          <cell r="N708"/>
          <cell r="O708">
            <v>1166.875</v>
          </cell>
          <cell r="P708">
            <v>96.590909090909093</v>
          </cell>
        </row>
        <row r="709">
          <cell r="K709">
            <v>0</v>
          </cell>
          <cell r="L709"/>
          <cell r="M709"/>
          <cell r="N709"/>
          <cell r="O709">
            <v>0</v>
          </cell>
        </row>
        <row r="710">
          <cell r="K710">
            <v>2359.852272727273</v>
          </cell>
          <cell r="L710"/>
          <cell r="M710"/>
          <cell r="N710"/>
          <cell r="O710">
            <v>926.44318181818176</v>
          </cell>
          <cell r="P710">
            <v>96.590909090909093</v>
          </cell>
        </row>
        <row r="711">
          <cell r="K711">
            <v>0</v>
          </cell>
          <cell r="L711"/>
          <cell r="M711"/>
          <cell r="N711"/>
          <cell r="O711">
            <v>0</v>
          </cell>
        </row>
        <row r="712">
          <cell r="K712">
            <v>100778.97818181818</v>
          </cell>
          <cell r="L712"/>
          <cell r="M712"/>
          <cell r="N712"/>
          <cell r="O712">
            <v>3412.522727272727</v>
          </cell>
          <cell r="P712">
            <v>96.590909090909093</v>
          </cell>
        </row>
        <row r="713">
          <cell r="K713">
            <v>0</v>
          </cell>
          <cell r="L713"/>
          <cell r="M713"/>
          <cell r="N713"/>
          <cell r="O713">
            <v>0</v>
          </cell>
        </row>
        <row r="714">
          <cell r="K714">
            <v>2354.284090909091</v>
          </cell>
          <cell r="L714"/>
          <cell r="M714"/>
          <cell r="N714"/>
          <cell r="O714">
            <v>1872.806818181818</v>
          </cell>
          <cell r="P714">
            <v>96.590909090909093</v>
          </cell>
        </row>
        <row r="715">
          <cell r="K715">
            <v>0</v>
          </cell>
          <cell r="L715"/>
          <cell r="M715"/>
          <cell r="N715"/>
          <cell r="O715">
            <v>0</v>
          </cell>
        </row>
        <row r="716">
          <cell r="K716">
            <v>2600.2613636363635</v>
          </cell>
          <cell r="L716"/>
          <cell r="M716"/>
          <cell r="N716"/>
          <cell r="O716">
            <v>891.61363636363637</v>
          </cell>
          <cell r="P716">
            <v>96.590909090909093</v>
          </cell>
        </row>
        <row r="717">
          <cell r="K717">
            <v>0</v>
          </cell>
          <cell r="L717"/>
          <cell r="M717"/>
          <cell r="N717"/>
          <cell r="O717">
            <v>0</v>
          </cell>
        </row>
        <row r="718">
          <cell r="K718">
            <v>699.21590909090901</v>
          </cell>
          <cell r="L718"/>
          <cell r="M718"/>
          <cell r="N718"/>
          <cell r="O718">
            <v>388.1704545454545</v>
          </cell>
          <cell r="P718">
            <v>96.590909090909093</v>
          </cell>
        </row>
        <row r="719">
          <cell r="K719">
            <v>105.22</v>
          </cell>
          <cell r="L719">
            <v>5.45</v>
          </cell>
          <cell r="M719">
            <v>16.34</v>
          </cell>
          <cell r="N719"/>
          <cell r="O719">
            <v>0</v>
          </cell>
        </row>
        <row r="720">
          <cell r="K720">
            <v>2088.1059090909093</v>
          </cell>
          <cell r="L720"/>
          <cell r="M720"/>
          <cell r="N720"/>
          <cell r="O720">
            <v>388.1704545454545</v>
          </cell>
          <cell r="P720">
            <v>96.590909090909093</v>
          </cell>
        </row>
        <row r="721">
          <cell r="K721">
            <v>0</v>
          </cell>
          <cell r="L721"/>
          <cell r="M721"/>
          <cell r="N721"/>
          <cell r="O721">
            <v>0</v>
          </cell>
        </row>
        <row r="722">
          <cell r="K722">
            <v>699.21590909090901</v>
          </cell>
          <cell r="L722"/>
          <cell r="M722"/>
          <cell r="N722"/>
          <cell r="O722">
            <v>388.1704545454545</v>
          </cell>
          <cell r="P722">
            <v>96.590909090909093</v>
          </cell>
        </row>
        <row r="723">
          <cell r="K723">
            <v>210.46</v>
          </cell>
          <cell r="L723">
            <v>10.89</v>
          </cell>
          <cell r="M723">
            <v>32.68</v>
          </cell>
          <cell r="N723"/>
          <cell r="O723">
            <v>0</v>
          </cell>
        </row>
        <row r="724">
          <cell r="K724">
            <v>699.21590909090901</v>
          </cell>
          <cell r="L724"/>
          <cell r="M724"/>
          <cell r="N724"/>
          <cell r="O724">
            <v>388.1704545454545</v>
          </cell>
          <cell r="P724">
            <v>96.590909090909093</v>
          </cell>
        </row>
        <row r="725">
          <cell r="K725">
            <v>0</v>
          </cell>
          <cell r="L725"/>
          <cell r="M725"/>
          <cell r="N725"/>
          <cell r="O725">
            <v>0</v>
          </cell>
        </row>
        <row r="726">
          <cell r="K726">
            <v>699.21590909090901</v>
          </cell>
          <cell r="L726"/>
          <cell r="M726"/>
          <cell r="N726"/>
          <cell r="O726">
            <v>388.1704545454545</v>
          </cell>
          <cell r="P726">
            <v>96.590909090909093</v>
          </cell>
        </row>
        <row r="727">
          <cell r="K727">
            <v>0</v>
          </cell>
          <cell r="L727"/>
          <cell r="M727"/>
          <cell r="N727"/>
          <cell r="O727">
            <v>0</v>
          </cell>
        </row>
        <row r="728">
          <cell r="K728">
            <v>2338.1059090909093</v>
          </cell>
          <cell r="L728"/>
          <cell r="M728"/>
          <cell r="N728"/>
          <cell r="O728">
            <v>388.1704545454545</v>
          </cell>
          <cell r="P728">
            <v>96.590909090909093</v>
          </cell>
        </row>
        <row r="729">
          <cell r="K729">
            <v>0</v>
          </cell>
          <cell r="L729"/>
          <cell r="M729"/>
          <cell r="N729"/>
          <cell r="O729">
            <v>0</v>
          </cell>
        </row>
        <row r="730">
          <cell r="K730">
            <v>0</v>
          </cell>
          <cell r="L730"/>
          <cell r="M730"/>
          <cell r="N730"/>
          <cell r="O730">
            <v>0</v>
          </cell>
          <cell r="P730">
            <v>96.590909090909093</v>
          </cell>
        </row>
        <row r="731">
          <cell r="K731">
            <v>0</v>
          </cell>
          <cell r="L731"/>
          <cell r="M731"/>
          <cell r="N731"/>
          <cell r="O731">
            <v>0</v>
          </cell>
        </row>
        <row r="732">
          <cell r="K732">
            <v>0</v>
          </cell>
          <cell r="L732"/>
          <cell r="M732"/>
          <cell r="N732"/>
          <cell r="O732">
            <v>0</v>
          </cell>
          <cell r="P732">
            <v>96.590909090909093</v>
          </cell>
        </row>
        <row r="733">
          <cell r="K733">
            <v>0</v>
          </cell>
          <cell r="L733"/>
          <cell r="M733"/>
          <cell r="N733"/>
          <cell r="O733">
            <v>0</v>
          </cell>
        </row>
        <row r="734">
          <cell r="K734">
            <v>12177.886363636364</v>
          </cell>
          <cell r="L734"/>
          <cell r="M734"/>
          <cell r="N734"/>
          <cell r="O734">
            <v>1823.0568181818182</v>
          </cell>
          <cell r="P734">
            <v>96.590909090909093</v>
          </cell>
        </row>
        <row r="735">
          <cell r="K735">
            <v>0</v>
          </cell>
          <cell r="L735"/>
          <cell r="M735"/>
          <cell r="N735"/>
          <cell r="O735">
            <v>0</v>
          </cell>
        </row>
        <row r="736">
          <cell r="K736">
            <v>1419.909090909091</v>
          </cell>
          <cell r="L736"/>
          <cell r="M736"/>
          <cell r="N736"/>
          <cell r="O736">
            <v>1343.7727272727273</v>
          </cell>
          <cell r="P736">
            <v>96.590909090909093</v>
          </cell>
        </row>
        <row r="737">
          <cell r="K737">
            <v>0</v>
          </cell>
          <cell r="L737"/>
          <cell r="M737"/>
          <cell r="N737"/>
          <cell r="O737">
            <v>0</v>
          </cell>
        </row>
        <row r="738">
          <cell r="K738">
            <v>12267.75</v>
          </cell>
          <cell r="L738"/>
          <cell r="M738"/>
          <cell r="N738"/>
          <cell r="O738">
            <v>1872.409090909091</v>
          </cell>
          <cell r="P738">
            <v>96.590909090909093</v>
          </cell>
        </row>
        <row r="739">
          <cell r="K739">
            <v>0</v>
          </cell>
          <cell r="L739"/>
          <cell r="M739"/>
          <cell r="N739"/>
          <cell r="O739">
            <v>0</v>
          </cell>
        </row>
        <row r="740">
          <cell r="K740">
            <v>13046.965909090908</v>
          </cell>
          <cell r="L740"/>
          <cell r="M740"/>
          <cell r="N740"/>
          <cell r="O740">
            <v>2413.25</v>
          </cell>
          <cell r="P740">
            <v>96.590909090909093</v>
          </cell>
        </row>
        <row r="742">
          <cell r="K742">
            <v>12559.636363636364</v>
          </cell>
          <cell r="L742"/>
          <cell r="M742"/>
          <cell r="N742"/>
          <cell r="O742">
            <v>2103.409090909091</v>
          </cell>
          <cell r="P742">
            <v>96.590909090909093</v>
          </cell>
        </row>
        <row r="743">
          <cell r="K743">
            <v>0</v>
          </cell>
          <cell r="L743"/>
          <cell r="M743"/>
          <cell r="N743"/>
          <cell r="O743">
            <v>0</v>
          </cell>
        </row>
        <row r="744">
          <cell r="K744">
            <v>12883.102272727272</v>
          </cell>
          <cell r="L744"/>
          <cell r="M744"/>
          <cell r="N744"/>
          <cell r="O744">
            <v>2373.4772727272725</v>
          </cell>
          <cell r="P744">
            <v>96.590909090909093</v>
          </cell>
        </row>
        <row r="746">
          <cell r="K746">
            <v>12559.636363636364</v>
          </cell>
          <cell r="L746"/>
          <cell r="M746"/>
          <cell r="N746"/>
          <cell r="O746">
            <v>2103.409090909091</v>
          </cell>
          <cell r="P746">
            <v>96.590909090909093</v>
          </cell>
        </row>
        <row r="747">
          <cell r="K747">
            <v>0</v>
          </cell>
          <cell r="L747"/>
          <cell r="M747"/>
          <cell r="N747"/>
          <cell r="O747">
            <v>0</v>
          </cell>
        </row>
        <row r="748">
          <cell r="K748">
            <v>3034.386363636364</v>
          </cell>
          <cell r="L748"/>
          <cell r="M748"/>
          <cell r="N748"/>
          <cell r="O748">
            <v>2459.193181818182</v>
          </cell>
          <cell r="P748">
            <v>96.590909090909093</v>
          </cell>
        </row>
        <row r="749">
          <cell r="K749">
            <v>0</v>
          </cell>
          <cell r="L749"/>
          <cell r="M749"/>
          <cell r="N749"/>
          <cell r="O749">
            <v>0</v>
          </cell>
        </row>
        <row r="750">
          <cell r="K750">
            <v>1416.7045454545455</v>
          </cell>
          <cell r="L750"/>
          <cell r="M750"/>
          <cell r="N750"/>
          <cell r="O750">
            <v>1279.3863636363635</v>
          </cell>
          <cell r="P750">
            <v>96.590909090909093</v>
          </cell>
        </row>
        <row r="751">
          <cell r="K751">
            <v>0</v>
          </cell>
          <cell r="L751"/>
          <cell r="M751"/>
          <cell r="N751"/>
          <cell r="O751">
            <v>0</v>
          </cell>
        </row>
        <row r="752">
          <cell r="K752">
            <v>4320.431818181818</v>
          </cell>
          <cell r="L752"/>
          <cell r="M752"/>
          <cell r="N752"/>
          <cell r="O752">
            <v>3237.0454545454545</v>
          </cell>
          <cell r="P752">
            <v>96.590909090909093</v>
          </cell>
        </row>
        <row r="753">
          <cell r="K753">
            <v>0</v>
          </cell>
          <cell r="L753"/>
          <cell r="M753"/>
          <cell r="N753"/>
          <cell r="O753">
            <v>0</v>
          </cell>
        </row>
        <row r="754">
          <cell r="K754">
            <v>4973.602272727273</v>
          </cell>
          <cell r="L754"/>
          <cell r="M754"/>
          <cell r="N754"/>
          <cell r="O754">
            <v>2807.9204545454545</v>
          </cell>
          <cell r="P754">
            <v>96.590909090909093</v>
          </cell>
        </row>
        <row r="755">
          <cell r="K755">
            <v>0</v>
          </cell>
          <cell r="L755"/>
          <cell r="M755"/>
          <cell r="N755"/>
          <cell r="O755">
            <v>0</v>
          </cell>
        </row>
        <row r="756">
          <cell r="K756">
            <v>8335.079545454546</v>
          </cell>
          <cell r="L756"/>
          <cell r="M756"/>
          <cell r="N756"/>
          <cell r="O756">
            <v>5470.420454545455</v>
          </cell>
          <cell r="P756">
            <v>96.590909090909093</v>
          </cell>
        </row>
        <row r="757">
          <cell r="K757">
            <v>0</v>
          </cell>
          <cell r="L757"/>
          <cell r="M757"/>
          <cell r="N757"/>
          <cell r="O757">
            <v>0</v>
          </cell>
        </row>
        <row r="758">
          <cell r="K758">
            <v>0</v>
          </cell>
          <cell r="L758"/>
          <cell r="M758"/>
          <cell r="N758"/>
          <cell r="O758">
            <v>0</v>
          </cell>
          <cell r="P758">
            <v>96.590909090909093</v>
          </cell>
        </row>
        <row r="759">
          <cell r="K759">
            <v>0</v>
          </cell>
          <cell r="L759"/>
          <cell r="M759"/>
          <cell r="N759"/>
          <cell r="O759">
            <v>0</v>
          </cell>
        </row>
        <row r="760">
          <cell r="K760">
            <v>1648.7045454545453</v>
          </cell>
          <cell r="L760"/>
          <cell r="M760"/>
          <cell r="N760"/>
          <cell r="O760">
            <v>1608.3181818181818</v>
          </cell>
          <cell r="P760">
            <v>96.590909090909093</v>
          </cell>
        </row>
        <row r="761">
          <cell r="K761">
            <v>0</v>
          </cell>
          <cell r="L761"/>
          <cell r="M761"/>
          <cell r="N761"/>
          <cell r="O761">
            <v>0</v>
          </cell>
        </row>
        <row r="762">
          <cell r="K762">
            <v>13817.795454545454</v>
          </cell>
          <cell r="L762"/>
          <cell r="M762"/>
          <cell r="N762"/>
          <cell r="O762">
            <v>2786.0795454545455</v>
          </cell>
          <cell r="P762">
            <v>96.590909090909093</v>
          </cell>
        </row>
        <row r="763">
          <cell r="K763">
            <v>0</v>
          </cell>
          <cell r="L763"/>
          <cell r="M763"/>
          <cell r="N763"/>
          <cell r="O763">
            <v>0</v>
          </cell>
        </row>
        <row r="764">
          <cell r="K764">
            <v>2160.363636363636</v>
          </cell>
          <cell r="L764"/>
          <cell r="M764"/>
          <cell r="N764"/>
          <cell r="O764">
            <v>1792.9772727272727</v>
          </cell>
          <cell r="P764">
            <v>96.590909090909093</v>
          </cell>
        </row>
        <row r="765">
          <cell r="K765">
            <v>0</v>
          </cell>
          <cell r="L765"/>
          <cell r="M765"/>
          <cell r="N765"/>
          <cell r="O765">
            <v>0</v>
          </cell>
        </row>
        <row r="766">
          <cell r="K766">
            <v>2359.7954545454545</v>
          </cell>
          <cell r="L766"/>
          <cell r="M766"/>
          <cell r="N766"/>
          <cell r="O766">
            <v>1651.4772727272727</v>
          </cell>
          <cell r="P766">
            <v>96.590909090909093</v>
          </cell>
        </row>
        <row r="767">
          <cell r="K767">
            <v>0</v>
          </cell>
          <cell r="L767"/>
          <cell r="M767"/>
          <cell r="N767"/>
          <cell r="O767">
            <v>0</v>
          </cell>
        </row>
        <row r="768">
          <cell r="K768">
            <v>988.48863636363637</v>
          </cell>
          <cell r="L768"/>
          <cell r="M768"/>
          <cell r="N768"/>
          <cell r="O768">
            <v>429.04545454545456</v>
          </cell>
          <cell r="P768">
            <v>96.590909090909093</v>
          </cell>
        </row>
        <row r="769">
          <cell r="K769">
            <v>0</v>
          </cell>
          <cell r="L769"/>
          <cell r="M769"/>
          <cell r="N769"/>
          <cell r="O769">
            <v>0</v>
          </cell>
        </row>
        <row r="770">
          <cell r="K770">
            <v>3186.2695454545456</v>
          </cell>
          <cell r="L770"/>
          <cell r="M770"/>
          <cell r="N770"/>
          <cell r="O770">
            <v>2349.931818181818</v>
          </cell>
          <cell r="P770">
            <v>96.590909090909093</v>
          </cell>
        </row>
        <row r="771">
          <cell r="K771">
            <v>3625.07</v>
          </cell>
          <cell r="L771">
            <v>187.57</v>
          </cell>
          <cell r="M771"/>
          <cell r="N771"/>
          <cell r="O771">
            <v>0</v>
          </cell>
        </row>
        <row r="772">
          <cell r="K772">
            <v>8990.4059090909086</v>
          </cell>
          <cell r="L772"/>
          <cell r="M772"/>
          <cell r="N772"/>
          <cell r="O772">
            <v>2450.113636363636</v>
          </cell>
          <cell r="P772">
            <v>96.590909090909093</v>
          </cell>
        </row>
        <row r="773">
          <cell r="K773">
            <v>3390.88</v>
          </cell>
          <cell r="L773">
            <v>175.48</v>
          </cell>
        </row>
        <row r="774">
          <cell r="K774">
            <v>3917.8413636363634</v>
          </cell>
          <cell r="L774"/>
          <cell r="M774"/>
          <cell r="N774"/>
          <cell r="O774">
            <v>779.875</v>
          </cell>
          <cell r="P774">
            <v>96.590909090909093</v>
          </cell>
        </row>
        <row r="775">
          <cell r="K775">
            <v>3085.72</v>
          </cell>
          <cell r="L775">
            <v>159.69</v>
          </cell>
          <cell r="M775"/>
          <cell r="N775"/>
          <cell r="O775">
            <v>0</v>
          </cell>
        </row>
        <row r="776">
          <cell r="K776">
            <v>4392.8109090909093</v>
          </cell>
          <cell r="L776"/>
          <cell r="M776"/>
          <cell r="N776"/>
          <cell r="O776">
            <v>1033.534090909091</v>
          </cell>
          <cell r="P776">
            <v>96.590909090909093</v>
          </cell>
        </row>
        <row r="777">
          <cell r="K777">
            <v>3814.41</v>
          </cell>
          <cell r="L777">
            <v>197.4</v>
          </cell>
          <cell r="M777"/>
          <cell r="N777"/>
          <cell r="O777">
            <v>0</v>
          </cell>
        </row>
        <row r="778">
          <cell r="K778">
            <v>5653.0040909090912</v>
          </cell>
          <cell r="L778"/>
          <cell r="M778"/>
          <cell r="N778"/>
          <cell r="O778">
            <v>1034.4204545454545</v>
          </cell>
          <cell r="P778">
            <v>96.590909090909093</v>
          </cell>
        </row>
        <row r="779">
          <cell r="K779">
            <v>3622.38</v>
          </cell>
          <cell r="L779">
            <v>187.46</v>
          </cell>
          <cell r="M779"/>
          <cell r="N779"/>
          <cell r="O779">
            <v>0</v>
          </cell>
        </row>
        <row r="780">
          <cell r="K780">
            <v>2344.1022727272725</v>
          </cell>
          <cell r="L780"/>
          <cell r="M780"/>
          <cell r="N780"/>
          <cell r="O780">
            <v>905.61363636363637</v>
          </cell>
          <cell r="P780">
            <v>96.590909090909093</v>
          </cell>
        </row>
        <row r="781">
          <cell r="K781">
            <v>0</v>
          </cell>
          <cell r="L781"/>
          <cell r="M781"/>
          <cell r="N781"/>
          <cell r="O781">
            <v>0</v>
          </cell>
        </row>
        <row r="782">
          <cell r="K782">
            <v>824.69318181818176</v>
          </cell>
          <cell r="L782"/>
          <cell r="M782"/>
          <cell r="N782"/>
          <cell r="O782">
            <v>104.80681818181819</v>
          </cell>
          <cell r="P782">
            <v>96.590909090909093</v>
          </cell>
        </row>
        <row r="783">
          <cell r="K783">
            <v>0</v>
          </cell>
          <cell r="L783"/>
          <cell r="M783"/>
          <cell r="N783"/>
          <cell r="O783">
            <v>0</v>
          </cell>
        </row>
        <row r="784">
          <cell r="K784">
            <v>5492.8109090909093</v>
          </cell>
          <cell r="L784"/>
          <cell r="M784"/>
          <cell r="N784"/>
          <cell r="O784">
            <v>1033.534090909091</v>
          </cell>
          <cell r="P784">
            <v>96.590909090909093</v>
          </cell>
        </row>
        <row r="785">
          <cell r="K785">
            <v>4107.99</v>
          </cell>
          <cell r="L785">
            <v>212.59</v>
          </cell>
          <cell r="M785"/>
          <cell r="N785"/>
          <cell r="O785">
            <v>0</v>
          </cell>
        </row>
        <row r="786">
          <cell r="K786">
            <v>2141.3631818181821</v>
          </cell>
          <cell r="L786"/>
          <cell r="M786"/>
          <cell r="N786"/>
          <cell r="O786">
            <v>104.80681818181819</v>
          </cell>
          <cell r="P786">
            <v>96.590909090909093</v>
          </cell>
        </row>
        <row r="787">
          <cell r="K787">
            <v>0</v>
          </cell>
          <cell r="L787"/>
          <cell r="M787"/>
          <cell r="N787"/>
          <cell r="O787">
            <v>0</v>
          </cell>
        </row>
        <row r="788">
          <cell r="K788">
            <v>0</v>
          </cell>
          <cell r="L788"/>
          <cell r="M788"/>
          <cell r="N788"/>
          <cell r="O788">
            <v>0</v>
          </cell>
          <cell r="P788">
            <v>96.590909090909093</v>
          </cell>
        </row>
        <row r="789">
          <cell r="K789">
            <v>0</v>
          </cell>
          <cell r="L789"/>
          <cell r="M789"/>
          <cell r="N789"/>
          <cell r="O789">
            <v>0</v>
          </cell>
        </row>
        <row r="790">
          <cell r="K790">
            <v>0</v>
          </cell>
          <cell r="L790"/>
          <cell r="M790"/>
          <cell r="N790"/>
          <cell r="O790">
            <v>0</v>
          </cell>
          <cell r="P790">
            <v>96.590909090909093</v>
          </cell>
        </row>
        <row r="791">
          <cell r="K791">
            <v>0</v>
          </cell>
          <cell r="L791"/>
          <cell r="M791"/>
          <cell r="N791"/>
          <cell r="O791">
            <v>0</v>
          </cell>
        </row>
        <row r="792">
          <cell r="K792">
            <v>0</v>
          </cell>
          <cell r="L792"/>
          <cell r="M792"/>
          <cell r="N792"/>
          <cell r="O792">
            <v>0</v>
          </cell>
          <cell r="P792">
            <v>96.590909090909093</v>
          </cell>
        </row>
        <row r="793">
          <cell r="K793">
            <v>0</v>
          </cell>
          <cell r="L793"/>
          <cell r="M793"/>
          <cell r="N793"/>
          <cell r="O793">
            <v>0</v>
          </cell>
        </row>
        <row r="794">
          <cell r="K794">
            <v>0</v>
          </cell>
          <cell r="L794"/>
          <cell r="M794"/>
          <cell r="N794"/>
          <cell r="O794">
            <v>0</v>
          </cell>
          <cell r="P794">
            <v>96.590909090909093</v>
          </cell>
        </row>
        <row r="795">
          <cell r="K795">
            <v>0</v>
          </cell>
          <cell r="L795"/>
          <cell r="M795"/>
          <cell r="N795"/>
          <cell r="O795">
            <v>0</v>
          </cell>
        </row>
        <row r="796">
          <cell r="K796">
            <v>0</v>
          </cell>
          <cell r="L796"/>
          <cell r="M796"/>
          <cell r="N796"/>
          <cell r="O796">
            <v>0</v>
          </cell>
          <cell r="P796">
            <v>96.590909090909093</v>
          </cell>
        </row>
        <row r="797">
          <cell r="K797">
            <v>0</v>
          </cell>
          <cell r="L797"/>
          <cell r="M797"/>
          <cell r="N797"/>
          <cell r="O797">
            <v>0</v>
          </cell>
        </row>
        <row r="798">
          <cell r="K798">
            <v>0</v>
          </cell>
          <cell r="L798"/>
          <cell r="M798"/>
          <cell r="N798"/>
          <cell r="O798">
            <v>0</v>
          </cell>
          <cell r="P798">
            <v>96.590909090909093</v>
          </cell>
        </row>
        <row r="799">
          <cell r="K799">
            <v>0</v>
          </cell>
          <cell r="L799"/>
          <cell r="M799"/>
          <cell r="N799"/>
          <cell r="O799">
            <v>0</v>
          </cell>
        </row>
        <row r="800">
          <cell r="K800">
            <v>13249.861818181818</v>
          </cell>
          <cell r="L800"/>
          <cell r="M800"/>
          <cell r="N800"/>
          <cell r="O800">
            <v>233.26136363636365</v>
          </cell>
          <cell r="P800">
            <v>306.59090909090912</v>
          </cell>
        </row>
        <row r="801">
          <cell r="K801">
            <v>0</v>
          </cell>
          <cell r="L801"/>
          <cell r="M801"/>
          <cell r="N801"/>
          <cell r="O801">
            <v>0</v>
          </cell>
        </row>
        <row r="802">
          <cell r="K802">
            <v>1494.4777272727272</v>
          </cell>
          <cell r="L802"/>
          <cell r="M802"/>
          <cell r="N802"/>
          <cell r="O802">
            <v>581.96590909090912</v>
          </cell>
          <cell r="P802">
            <v>96.590909090909093</v>
          </cell>
        </row>
        <row r="803">
          <cell r="K803">
            <v>1070.0899999999999</v>
          </cell>
          <cell r="L803">
            <v>55.37</v>
          </cell>
          <cell r="M803"/>
          <cell r="N803"/>
          <cell r="O803">
            <v>0</v>
          </cell>
        </row>
        <row r="804">
          <cell r="K804">
            <v>1618.3940909090909</v>
          </cell>
          <cell r="L804"/>
          <cell r="M804"/>
          <cell r="N804"/>
          <cell r="O804">
            <v>621.73863636363637</v>
          </cell>
          <cell r="P804">
            <v>96.590909090909093</v>
          </cell>
        </row>
        <row r="805">
          <cell r="K805">
            <v>1546.81</v>
          </cell>
          <cell r="L805">
            <v>79.53</v>
          </cell>
          <cell r="M805"/>
          <cell r="N805"/>
          <cell r="O805">
            <v>0</v>
          </cell>
        </row>
        <row r="806">
          <cell r="K806">
            <v>2506.7077272727274</v>
          </cell>
          <cell r="L806"/>
          <cell r="M806"/>
          <cell r="N806"/>
          <cell r="O806">
            <v>581.96590909090912</v>
          </cell>
          <cell r="P806">
            <v>96.590909090909093</v>
          </cell>
        </row>
        <row r="807">
          <cell r="K807">
            <v>1070.0899999999999</v>
          </cell>
          <cell r="L807">
            <v>55.37</v>
          </cell>
          <cell r="M807"/>
          <cell r="N807"/>
          <cell r="O807">
            <v>0</v>
          </cell>
        </row>
        <row r="808">
          <cell r="K808">
            <v>219.06818181818181</v>
          </cell>
          <cell r="L808"/>
          <cell r="M808"/>
          <cell r="N808"/>
          <cell r="O808">
            <v>273.03409090909093</v>
          </cell>
          <cell r="P808">
            <v>96.590909090909093</v>
          </cell>
        </row>
        <row r="809">
          <cell r="K809">
            <v>1546.81</v>
          </cell>
          <cell r="L809">
            <v>80.05</v>
          </cell>
          <cell r="M809"/>
          <cell r="N809"/>
          <cell r="O809">
            <v>0</v>
          </cell>
        </row>
        <row r="810">
          <cell r="K810">
            <v>1305.7272727272727</v>
          </cell>
          <cell r="L810"/>
          <cell r="M810"/>
          <cell r="N810"/>
          <cell r="O810">
            <v>904.31818181818176</v>
          </cell>
          <cell r="P810">
            <v>96.590909090909093</v>
          </cell>
        </row>
        <row r="811">
          <cell r="K811">
            <v>19565.29</v>
          </cell>
          <cell r="L811">
            <v>1012.51</v>
          </cell>
          <cell r="M811"/>
          <cell r="N811"/>
          <cell r="O811">
            <v>0</v>
          </cell>
        </row>
        <row r="812">
          <cell r="K812">
            <v>474.69318181818181</v>
          </cell>
          <cell r="L812"/>
          <cell r="M812"/>
          <cell r="N812"/>
          <cell r="O812">
            <v>104.80681818181819</v>
          </cell>
          <cell r="P812">
            <v>96.590909090909093</v>
          </cell>
        </row>
        <row r="813">
          <cell r="K813">
            <v>0</v>
          </cell>
          <cell r="L813"/>
          <cell r="M813"/>
          <cell r="N813"/>
          <cell r="O813">
            <v>0</v>
          </cell>
        </row>
        <row r="814">
          <cell r="K814">
            <v>8431.454545454546</v>
          </cell>
          <cell r="L814"/>
          <cell r="M814"/>
          <cell r="N814"/>
          <cell r="O814">
            <v>7982.5</v>
          </cell>
          <cell r="P814">
            <v>96.590909090909093</v>
          </cell>
        </row>
        <row r="815">
          <cell r="K815">
            <v>0</v>
          </cell>
          <cell r="L815"/>
          <cell r="M815"/>
          <cell r="N815"/>
          <cell r="O815">
            <v>0</v>
          </cell>
        </row>
        <row r="816">
          <cell r="K816">
            <v>4215.727272727273</v>
          </cell>
          <cell r="L816"/>
          <cell r="M816"/>
          <cell r="N816"/>
          <cell r="O816">
            <v>3991.25</v>
          </cell>
          <cell r="P816">
            <v>96.590909090909093</v>
          </cell>
        </row>
        <row r="817">
          <cell r="K817">
            <v>0</v>
          </cell>
          <cell r="L817"/>
          <cell r="M817"/>
          <cell r="N817"/>
          <cell r="O817">
            <v>0</v>
          </cell>
        </row>
        <row r="818">
          <cell r="K818">
            <v>4215.727272727273</v>
          </cell>
          <cell r="L818"/>
          <cell r="M818"/>
          <cell r="N818"/>
          <cell r="O818">
            <v>3991.25</v>
          </cell>
          <cell r="P818">
            <v>96.590909090909093</v>
          </cell>
        </row>
        <row r="819">
          <cell r="K819">
            <v>0</v>
          </cell>
          <cell r="L819"/>
          <cell r="M819"/>
          <cell r="N819"/>
          <cell r="O819">
            <v>0</v>
          </cell>
        </row>
        <row r="820">
          <cell r="K820">
            <v>4215.727272727273</v>
          </cell>
          <cell r="L820"/>
          <cell r="M820"/>
          <cell r="N820"/>
          <cell r="O820">
            <v>3991.25</v>
          </cell>
          <cell r="P820">
            <v>96.590909090909093</v>
          </cell>
        </row>
        <row r="821">
          <cell r="K821">
            <v>0</v>
          </cell>
          <cell r="L821"/>
          <cell r="M821"/>
          <cell r="N821"/>
          <cell r="O821">
            <v>0</v>
          </cell>
        </row>
        <row r="822">
          <cell r="K822">
            <v>0</v>
          </cell>
          <cell r="L822"/>
          <cell r="M822"/>
          <cell r="N822"/>
          <cell r="O822">
            <v>0</v>
          </cell>
          <cell r="P822">
            <v>96.590909090909093</v>
          </cell>
        </row>
        <row r="823">
          <cell r="K823">
            <v>0</v>
          </cell>
          <cell r="L823"/>
          <cell r="M823"/>
          <cell r="N823"/>
          <cell r="O823">
            <v>0</v>
          </cell>
        </row>
        <row r="824">
          <cell r="K824">
            <v>0</v>
          </cell>
          <cell r="L824"/>
          <cell r="M824"/>
          <cell r="N824"/>
          <cell r="O824">
            <v>0</v>
          </cell>
          <cell r="P824">
            <v>96.590909090909093</v>
          </cell>
        </row>
        <row r="825">
          <cell r="K825">
            <v>546197.52</v>
          </cell>
          <cell r="L825">
            <v>30582.02</v>
          </cell>
          <cell r="M825">
            <v>3229.46</v>
          </cell>
          <cell r="N825">
            <v>32475.46</v>
          </cell>
          <cell r="O825">
            <v>0</v>
          </cell>
        </row>
        <row r="826">
          <cell r="K826">
            <v>2714.5909090909095</v>
          </cell>
          <cell r="L826"/>
          <cell r="M826"/>
          <cell r="N826"/>
          <cell r="O826">
            <v>1982.9431818181818</v>
          </cell>
          <cell r="P826">
            <v>96.590909090909093</v>
          </cell>
        </row>
        <row r="827">
          <cell r="K827">
            <v>0</v>
          </cell>
          <cell r="L827"/>
          <cell r="M827"/>
          <cell r="N827"/>
          <cell r="O827">
            <v>0</v>
          </cell>
        </row>
        <row r="828">
          <cell r="K828">
            <v>14233.022727272726</v>
          </cell>
          <cell r="L828"/>
          <cell r="M828"/>
          <cell r="N828"/>
          <cell r="O828">
            <v>3036.25</v>
          </cell>
          <cell r="P828">
            <v>96.590909090909093</v>
          </cell>
        </row>
        <row r="829">
          <cell r="K829">
            <v>0</v>
          </cell>
          <cell r="L829"/>
          <cell r="M829"/>
          <cell r="N829"/>
          <cell r="O829">
            <v>0</v>
          </cell>
        </row>
        <row r="830">
          <cell r="K830">
            <v>0</v>
          </cell>
          <cell r="L830"/>
          <cell r="M830"/>
          <cell r="N830"/>
          <cell r="O830">
            <v>0</v>
          </cell>
          <cell r="P830">
            <v>96.590909090909093</v>
          </cell>
        </row>
        <row r="831">
          <cell r="K831">
            <v>0</v>
          </cell>
          <cell r="L831"/>
          <cell r="M831"/>
          <cell r="N831"/>
          <cell r="O831">
            <v>0</v>
          </cell>
        </row>
        <row r="832">
          <cell r="K832">
            <v>0</v>
          </cell>
          <cell r="L832"/>
          <cell r="M832"/>
          <cell r="N832"/>
          <cell r="O832">
            <v>0</v>
          </cell>
          <cell r="P832">
            <v>96.590909090909093</v>
          </cell>
        </row>
        <row r="833">
          <cell r="K833">
            <v>0</v>
          </cell>
          <cell r="L833"/>
          <cell r="M833"/>
          <cell r="N833"/>
          <cell r="O833">
            <v>0</v>
          </cell>
        </row>
        <row r="834">
          <cell r="K834">
            <v>0</v>
          </cell>
          <cell r="L834"/>
          <cell r="M834"/>
          <cell r="N834"/>
          <cell r="O834">
            <v>0</v>
          </cell>
          <cell r="P834">
            <v>96.590909090909093</v>
          </cell>
        </row>
        <row r="835">
          <cell r="K835">
            <v>0</v>
          </cell>
          <cell r="L835"/>
          <cell r="M835"/>
          <cell r="N835"/>
          <cell r="O835">
            <v>0</v>
          </cell>
        </row>
        <row r="836">
          <cell r="K836">
            <v>0</v>
          </cell>
          <cell r="L836"/>
          <cell r="M836"/>
          <cell r="N836"/>
          <cell r="O836">
            <v>0</v>
          </cell>
          <cell r="P836">
            <v>96.590909090909093</v>
          </cell>
        </row>
        <row r="837">
          <cell r="K837">
            <v>0</v>
          </cell>
          <cell r="L837"/>
          <cell r="M837"/>
          <cell r="N837"/>
          <cell r="O837">
            <v>0</v>
          </cell>
        </row>
        <row r="838">
          <cell r="K838">
            <v>0</v>
          </cell>
          <cell r="L838"/>
          <cell r="M838"/>
          <cell r="N838"/>
          <cell r="O838">
            <v>0</v>
          </cell>
          <cell r="P838">
            <v>96.590909090909093</v>
          </cell>
        </row>
        <row r="839">
          <cell r="K839">
            <v>0</v>
          </cell>
          <cell r="L839"/>
          <cell r="M839"/>
          <cell r="N839"/>
          <cell r="O839">
            <v>0</v>
          </cell>
        </row>
        <row r="840">
          <cell r="K840">
            <v>0</v>
          </cell>
          <cell r="L840"/>
          <cell r="M840"/>
          <cell r="N840"/>
          <cell r="O840">
            <v>0</v>
          </cell>
          <cell r="P840">
            <v>96.590909090909093</v>
          </cell>
        </row>
        <row r="841">
          <cell r="K841">
            <v>0</v>
          </cell>
          <cell r="L841"/>
          <cell r="M841"/>
          <cell r="N841"/>
          <cell r="O841">
            <v>0</v>
          </cell>
        </row>
        <row r="842">
          <cell r="K842">
            <v>2344.1022727272725</v>
          </cell>
          <cell r="L842"/>
          <cell r="M842"/>
          <cell r="N842"/>
          <cell r="O842">
            <v>905.61363636363637</v>
          </cell>
          <cell r="P842">
            <v>96.590909090909093</v>
          </cell>
        </row>
        <row r="875">
          <cell r="J875">
            <v>70985</v>
          </cell>
        </row>
      </sheetData>
      <sheetData sheetId="7">
        <row r="42">
          <cell r="J42">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148">
          <cell r="K148">
            <v>527648.30000000005</v>
          </cell>
        </row>
        <row r="241">
          <cell r="O241">
            <v>994.06818181818176</v>
          </cell>
        </row>
        <row r="242">
          <cell r="K242">
            <v>170787.07</v>
          </cell>
          <cell r="L242">
            <v>19565.63</v>
          </cell>
        </row>
        <row r="243">
          <cell r="K243">
            <v>198.86363636363637</v>
          </cell>
          <cell r="L243"/>
          <cell r="M243"/>
          <cell r="N243"/>
          <cell r="O243">
            <v>4531.829545454546</v>
          </cell>
        </row>
        <row r="244">
          <cell r="K244">
            <v>40827.08</v>
          </cell>
          <cell r="L244">
            <v>19565.63</v>
          </cell>
        </row>
        <row r="245">
          <cell r="O245">
            <v>994.06818181818176</v>
          </cell>
        </row>
        <row r="247">
          <cell r="O247">
            <v>994.06818181818176</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994.07</v>
          </cell>
        </row>
        <row r="275">
          <cell r="K275">
            <v>120356.32</v>
          </cell>
          <cell r="L275">
            <v>6739.95</v>
          </cell>
          <cell r="M275">
            <v>711.74</v>
          </cell>
          <cell r="N275">
            <v>7157.25</v>
          </cell>
        </row>
        <row r="305">
          <cell r="J305">
            <v>1230.5178679999999</v>
          </cell>
        </row>
        <row r="307">
          <cell r="J307">
            <v>1230.5178679999999</v>
          </cell>
        </row>
        <row r="313">
          <cell r="J313">
            <v>1230.5178679999999</v>
          </cell>
        </row>
        <row r="315">
          <cell r="J315">
            <v>1230.5178679999999</v>
          </cell>
        </row>
        <row r="321">
          <cell r="J321">
            <v>1230.5178679999999</v>
          </cell>
        </row>
        <row r="325">
          <cell r="J325">
            <v>1230.5178679999999</v>
          </cell>
        </row>
        <row r="333">
          <cell r="J333">
            <v>1230.5178679999999</v>
          </cell>
        </row>
        <row r="335">
          <cell r="J335">
            <v>1230.5178679999999</v>
          </cell>
        </row>
        <row r="337">
          <cell r="J337">
            <v>1230.5178679999999</v>
          </cell>
        </row>
        <row r="339">
          <cell r="J339">
            <v>1230.5178679999999</v>
          </cell>
        </row>
        <row r="341">
          <cell r="J341">
            <v>1230.5178679999999</v>
          </cell>
        </row>
        <row r="343">
          <cell r="J343">
            <v>1230.5178679999999</v>
          </cell>
        </row>
        <row r="345">
          <cell r="J345">
            <v>1230.5178679999999</v>
          </cell>
        </row>
        <row r="353">
          <cell r="J353">
            <v>1230.5178679999999</v>
          </cell>
        </row>
        <row r="357">
          <cell r="J357">
            <v>1230.5178679999999</v>
          </cell>
        </row>
        <row r="359">
          <cell r="J359">
            <v>1230.5178679999999</v>
          </cell>
        </row>
        <row r="361">
          <cell r="J361">
            <v>1230.5178679999999</v>
          </cell>
        </row>
        <row r="363">
          <cell r="J363">
            <v>1230.5178679999999</v>
          </cell>
        </row>
        <row r="365">
          <cell r="J365">
            <v>1230.5178679999999</v>
          </cell>
        </row>
        <row r="367">
          <cell r="J367">
            <v>1230.5178679999999</v>
          </cell>
        </row>
        <row r="369">
          <cell r="J369">
            <v>1230.5178679999999</v>
          </cell>
        </row>
        <row r="371">
          <cell r="J371">
            <v>1230.5178679999999</v>
          </cell>
        </row>
        <row r="373">
          <cell r="J373">
            <v>1230.5178679999999</v>
          </cell>
        </row>
        <row r="375">
          <cell r="J375">
            <v>1230.5178679999999</v>
          </cell>
        </row>
        <row r="377">
          <cell r="J377">
            <v>1230.5178679999999</v>
          </cell>
        </row>
        <row r="379">
          <cell r="J379">
            <v>1230.5178679999999</v>
          </cell>
        </row>
        <row r="381">
          <cell r="J381">
            <v>1230.5178679999999</v>
          </cell>
        </row>
        <row r="383">
          <cell r="J383">
            <v>1230.5178679999999</v>
          </cell>
        </row>
        <row r="385">
          <cell r="J385">
            <v>1230.5178679999999</v>
          </cell>
        </row>
        <row r="387">
          <cell r="J387">
            <v>1230.5178679999999</v>
          </cell>
        </row>
        <row r="389">
          <cell r="J389">
            <v>1230.5178679999999</v>
          </cell>
        </row>
        <row r="391">
          <cell r="J391">
            <v>1230.5178679999999</v>
          </cell>
        </row>
        <row r="393">
          <cell r="J393">
            <v>1230.5178679999999</v>
          </cell>
        </row>
        <row r="397">
          <cell r="J397">
            <v>1230.5178679999999</v>
          </cell>
        </row>
        <row r="399">
          <cell r="J399">
            <v>1230.5178679999999</v>
          </cell>
        </row>
        <row r="401">
          <cell r="J401">
            <v>1230.5178679999999</v>
          </cell>
        </row>
        <row r="419">
          <cell r="J419">
            <v>1230.5178679999999</v>
          </cell>
        </row>
        <row r="423">
          <cell r="J423">
            <v>1230.5178679999999</v>
          </cell>
        </row>
        <row r="427">
          <cell r="J427">
            <v>1230.5178679999999</v>
          </cell>
        </row>
        <row r="431">
          <cell r="J431">
            <v>1230.5178679999999</v>
          </cell>
        </row>
        <row r="435">
          <cell r="J435">
            <v>1230.5178679999999</v>
          </cell>
        </row>
        <row r="449">
          <cell r="J449">
            <v>1230.5178679999999</v>
          </cell>
        </row>
        <row r="451">
          <cell r="J451">
            <v>1230.5178679999999</v>
          </cell>
        </row>
        <row r="453">
          <cell r="J453">
            <v>1230.5178679999999</v>
          </cell>
        </row>
        <row r="455">
          <cell r="J455">
            <v>1230.5178679999999</v>
          </cell>
        </row>
        <row r="457">
          <cell r="J457">
            <v>1230.5178679999999</v>
          </cell>
        </row>
        <row r="459">
          <cell r="J459">
            <v>1230.5178679999999</v>
          </cell>
        </row>
        <row r="461">
          <cell r="J461">
            <v>1230.5178679999999</v>
          </cell>
        </row>
        <row r="483">
          <cell r="K483">
            <v>6994323.8863636358</v>
          </cell>
          <cell r="L483"/>
          <cell r="M483"/>
          <cell r="N483"/>
          <cell r="O483">
            <v>1872362.0454545456</v>
          </cell>
        </row>
        <row r="485">
          <cell r="O485">
            <v>590909.09090909094</v>
          </cell>
        </row>
        <row r="487">
          <cell r="K487">
            <v>141537.5</v>
          </cell>
          <cell r="L487"/>
          <cell r="M487"/>
          <cell r="N487"/>
          <cell r="O487">
            <v>82387.5</v>
          </cell>
        </row>
        <row r="504">
          <cell r="K504">
            <v>4401.772727272727</v>
          </cell>
          <cell r="L504"/>
          <cell r="M504"/>
          <cell r="N504"/>
          <cell r="O504">
            <v>1409.9431818181818</v>
          </cell>
          <cell r="P504">
            <v>96.590909090909093</v>
          </cell>
        </row>
        <row r="506">
          <cell r="K506">
            <v>4204.75</v>
          </cell>
          <cell r="L506"/>
          <cell r="M506"/>
          <cell r="N506"/>
          <cell r="O506">
            <v>977.10227272727275</v>
          </cell>
          <cell r="P506">
            <v>96.590909090909093</v>
          </cell>
        </row>
        <row r="508">
          <cell r="K508">
            <v>3838.7159090909095</v>
          </cell>
          <cell r="L508"/>
          <cell r="M508"/>
          <cell r="N508"/>
          <cell r="O508">
            <v>962.84090909090901</v>
          </cell>
          <cell r="P508">
            <v>96.590909090909093</v>
          </cell>
        </row>
        <row r="510">
          <cell r="K510">
            <v>4204.75</v>
          </cell>
          <cell r="L510"/>
          <cell r="M510"/>
          <cell r="N510"/>
          <cell r="O510">
            <v>977.10227272727275</v>
          </cell>
          <cell r="P510">
            <v>96.590909090909093</v>
          </cell>
        </row>
        <row r="511">
          <cell r="K511">
            <v>10851.11</v>
          </cell>
          <cell r="L511">
            <v>561.55999999999995</v>
          </cell>
        </row>
        <row r="512">
          <cell r="K512">
            <v>2052.5227272727275</v>
          </cell>
          <cell r="L512"/>
          <cell r="M512"/>
          <cell r="N512"/>
          <cell r="O512">
            <v>1088.25</v>
          </cell>
          <cell r="P512">
            <v>96.590909090909093</v>
          </cell>
        </row>
        <row r="514">
          <cell r="K514">
            <v>2383.988636363636</v>
          </cell>
          <cell r="L514"/>
          <cell r="M514"/>
          <cell r="N514"/>
          <cell r="O514">
            <v>1039.6022727272727</v>
          </cell>
          <cell r="P514">
            <v>96.590909090909093</v>
          </cell>
        </row>
        <row r="516">
          <cell r="K516">
            <v>0</v>
          </cell>
          <cell r="L516"/>
          <cell r="M516"/>
          <cell r="N516"/>
          <cell r="O516">
            <v>0</v>
          </cell>
          <cell r="P516">
            <v>96.590909090909093</v>
          </cell>
        </row>
        <row r="517">
          <cell r="K517">
            <v>30082.23</v>
          </cell>
          <cell r="L517">
            <v>1556.76</v>
          </cell>
          <cell r="M517"/>
          <cell r="N517"/>
          <cell r="O517">
            <v>0</v>
          </cell>
        </row>
        <row r="518">
          <cell r="K518">
            <v>0</v>
          </cell>
          <cell r="L518"/>
          <cell r="M518"/>
          <cell r="N518"/>
          <cell r="O518">
            <v>0</v>
          </cell>
          <cell r="P518">
            <v>96.590909090909093</v>
          </cell>
        </row>
        <row r="519">
          <cell r="K519">
            <v>4669.37</v>
          </cell>
          <cell r="L519">
            <v>241.64</v>
          </cell>
          <cell r="M519"/>
          <cell r="N519"/>
          <cell r="O519">
            <v>0</v>
          </cell>
        </row>
        <row r="520">
          <cell r="K520">
            <v>0</v>
          </cell>
          <cell r="L520"/>
          <cell r="M520"/>
          <cell r="N520"/>
          <cell r="O520">
            <v>0</v>
          </cell>
          <cell r="P520">
            <v>96.590909090909093</v>
          </cell>
        </row>
        <row r="521">
          <cell r="K521">
            <v>0</v>
          </cell>
          <cell r="L521"/>
          <cell r="M521"/>
          <cell r="N521"/>
          <cell r="O521">
            <v>0</v>
          </cell>
        </row>
        <row r="522">
          <cell r="K522">
            <v>2383.988636363636</v>
          </cell>
          <cell r="L522"/>
          <cell r="M522"/>
          <cell r="N522"/>
          <cell r="O522">
            <v>1141.875</v>
          </cell>
          <cell r="P522">
            <v>96.590909090909093</v>
          </cell>
        </row>
        <row r="523">
          <cell r="K523">
            <v>128078.21</v>
          </cell>
          <cell r="L523">
            <v>6628.05</v>
          </cell>
        </row>
        <row r="524">
          <cell r="K524">
            <v>798.43181818181813</v>
          </cell>
          <cell r="L524"/>
          <cell r="M524"/>
          <cell r="N524"/>
          <cell r="O524">
            <v>540.86363636363637</v>
          </cell>
          <cell r="P524">
            <v>96.590909090909093</v>
          </cell>
        </row>
        <row r="525">
          <cell r="K525">
            <v>0</v>
          </cell>
          <cell r="L525"/>
          <cell r="M525"/>
          <cell r="N525"/>
          <cell r="O525">
            <v>0</v>
          </cell>
        </row>
        <row r="526">
          <cell r="K526">
            <v>0</v>
          </cell>
          <cell r="L526"/>
          <cell r="M526"/>
          <cell r="N526"/>
          <cell r="O526">
            <v>0</v>
          </cell>
          <cell r="P526">
            <v>96.590909090909093</v>
          </cell>
        </row>
        <row r="527">
          <cell r="K527">
            <v>0</v>
          </cell>
          <cell r="L527"/>
          <cell r="M527"/>
          <cell r="N527"/>
          <cell r="O527">
            <v>0</v>
          </cell>
        </row>
        <row r="528">
          <cell r="K528">
            <v>0</v>
          </cell>
          <cell r="L528"/>
          <cell r="M528"/>
          <cell r="N528"/>
          <cell r="O528">
            <v>0</v>
          </cell>
          <cell r="P528">
            <v>96.590909090909093</v>
          </cell>
        </row>
        <row r="529">
          <cell r="K529">
            <v>0</v>
          </cell>
          <cell r="L529"/>
          <cell r="M529"/>
          <cell r="N529"/>
          <cell r="O529">
            <v>0</v>
          </cell>
        </row>
        <row r="530">
          <cell r="K530">
            <v>0</v>
          </cell>
          <cell r="L530"/>
          <cell r="M530"/>
          <cell r="N530"/>
          <cell r="O530">
            <v>0</v>
          </cell>
          <cell r="P530">
            <v>96.590909090909093</v>
          </cell>
        </row>
        <row r="531">
          <cell r="K531">
            <v>0</v>
          </cell>
          <cell r="L531"/>
          <cell r="M531"/>
          <cell r="N531"/>
          <cell r="O531">
            <v>0</v>
          </cell>
        </row>
        <row r="532">
          <cell r="K532">
            <v>0</v>
          </cell>
          <cell r="L532"/>
          <cell r="M532"/>
          <cell r="N532"/>
          <cell r="O532">
            <v>0</v>
          </cell>
          <cell r="P532">
            <v>96.590909090909093</v>
          </cell>
        </row>
        <row r="533">
          <cell r="K533">
            <v>0</v>
          </cell>
          <cell r="L533"/>
          <cell r="M533"/>
          <cell r="N533"/>
          <cell r="O533">
            <v>0</v>
          </cell>
        </row>
        <row r="534">
          <cell r="K534">
            <v>4089.4772727272725</v>
          </cell>
          <cell r="L534"/>
          <cell r="M534"/>
          <cell r="N534"/>
          <cell r="O534">
            <v>2676.1363636363635</v>
          </cell>
          <cell r="P534">
            <v>96.590909090909093</v>
          </cell>
        </row>
        <row r="535">
          <cell r="K535">
            <v>0</v>
          </cell>
          <cell r="L535"/>
          <cell r="M535"/>
          <cell r="N535"/>
          <cell r="O535">
            <v>0</v>
          </cell>
        </row>
        <row r="536">
          <cell r="K536">
            <v>4089.4772727272725</v>
          </cell>
          <cell r="L536"/>
          <cell r="M536"/>
          <cell r="N536"/>
          <cell r="O536">
            <v>2676.1363636363635</v>
          </cell>
          <cell r="P536">
            <v>96.590909090909093</v>
          </cell>
        </row>
        <row r="537">
          <cell r="K537">
            <v>0</v>
          </cell>
          <cell r="L537"/>
          <cell r="M537"/>
          <cell r="N537"/>
          <cell r="O537">
            <v>0</v>
          </cell>
        </row>
        <row r="538">
          <cell r="K538">
            <v>4089.4772727272725</v>
          </cell>
          <cell r="L538"/>
          <cell r="M538"/>
          <cell r="N538"/>
          <cell r="O538">
            <v>2676.1363636363635</v>
          </cell>
          <cell r="P538">
            <v>96.590909090909093</v>
          </cell>
        </row>
        <row r="539">
          <cell r="K539">
            <v>0</v>
          </cell>
          <cell r="L539"/>
          <cell r="M539"/>
          <cell r="N539"/>
          <cell r="O539">
            <v>0</v>
          </cell>
        </row>
        <row r="540">
          <cell r="K540">
            <v>4089.4772727272725</v>
          </cell>
          <cell r="L540"/>
          <cell r="M540"/>
          <cell r="N540"/>
          <cell r="O540">
            <v>2676.1363636363635</v>
          </cell>
          <cell r="P540">
            <v>96.590909090909093</v>
          </cell>
        </row>
        <row r="541">
          <cell r="K541">
            <v>0</v>
          </cell>
          <cell r="L541"/>
          <cell r="M541"/>
          <cell r="N541"/>
          <cell r="O541">
            <v>0</v>
          </cell>
        </row>
        <row r="542">
          <cell r="K542">
            <v>4089.4772727272725</v>
          </cell>
          <cell r="L542"/>
          <cell r="M542"/>
          <cell r="N542"/>
          <cell r="O542">
            <v>2676.1363636363635</v>
          </cell>
          <cell r="P542">
            <v>96.590909090909093</v>
          </cell>
        </row>
        <row r="543">
          <cell r="K543">
            <v>0</v>
          </cell>
          <cell r="L543"/>
          <cell r="M543"/>
          <cell r="N543"/>
          <cell r="O543">
            <v>0</v>
          </cell>
        </row>
        <row r="544">
          <cell r="K544">
            <v>4089.4772727272725</v>
          </cell>
          <cell r="L544"/>
          <cell r="M544"/>
          <cell r="N544"/>
          <cell r="O544">
            <v>2676.1363636363635</v>
          </cell>
          <cell r="P544">
            <v>96.590909090909093</v>
          </cell>
        </row>
        <row r="545">
          <cell r="K545">
            <v>0</v>
          </cell>
          <cell r="L545"/>
          <cell r="M545"/>
          <cell r="N545"/>
          <cell r="O545">
            <v>0</v>
          </cell>
        </row>
        <row r="546">
          <cell r="K546">
            <v>3425.840909090909</v>
          </cell>
          <cell r="L546"/>
          <cell r="M546"/>
          <cell r="N546"/>
          <cell r="O546">
            <v>1931.2727272727273</v>
          </cell>
          <cell r="P546">
            <v>96.590909090909093</v>
          </cell>
        </row>
        <row r="547">
          <cell r="K547">
            <v>0</v>
          </cell>
          <cell r="L547"/>
          <cell r="M547"/>
          <cell r="N547"/>
          <cell r="O547">
            <v>0</v>
          </cell>
        </row>
        <row r="548">
          <cell r="K548">
            <v>3099.9772727272725</v>
          </cell>
          <cell r="L548"/>
          <cell r="M548"/>
          <cell r="N548"/>
          <cell r="O548">
            <v>1891.0227272727273</v>
          </cell>
          <cell r="P548">
            <v>96.590909090909093</v>
          </cell>
        </row>
        <row r="549">
          <cell r="K549">
            <v>0</v>
          </cell>
          <cell r="L549"/>
          <cell r="M549"/>
          <cell r="N549"/>
          <cell r="O549">
            <v>0</v>
          </cell>
        </row>
        <row r="550">
          <cell r="K550">
            <v>3296.863636363636</v>
          </cell>
          <cell r="L550"/>
          <cell r="M550"/>
          <cell r="N550"/>
          <cell r="O550">
            <v>1956.3636363636363</v>
          </cell>
          <cell r="P550">
            <v>96.590909090909093</v>
          </cell>
        </row>
        <row r="551">
          <cell r="K551">
            <v>0</v>
          </cell>
          <cell r="L551"/>
          <cell r="M551"/>
          <cell r="N551"/>
          <cell r="O551">
            <v>0</v>
          </cell>
        </row>
        <row r="552">
          <cell r="K552">
            <v>4545.454545454545</v>
          </cell>
          <cell r="L552"/>
          <cell r="M552"/>
          <cell r="N552"/>
          <cell r="O552">
            <v>0</v>
          </cell>
          <cell r="P552">
            <v>96.590909090909093</v>
          </cell>
        </row>
        <row r="553">
          <cell r="K553">
            <v>227341</v>
          </cell>
          <cell r="L553">
            <v>12731.1</v>
          </cell>
          <cell r="M553">
            <v>1334.4</v>
          </cell>
          <cell r="N553">
            <v>13519.32</v>
          </cell>
          <cell r="O553">
            <v>0</v>
          </cell>
        </row>
        <row r="554">
          <cell r="K554">
            <v>0</v>
          </cell>
          <cell r="L554"/>
          <cell r="M554"/>
          <cell r="N554"/>
          <cell r="O554">
            <v>0</v>
          </cell>
          <cell r="P554">
            <v>96.590909090909093</v>
          </cell>
        </row>
        <row r="555">
          <cell r="K555">
            <v>0</v>
          </cell>
          <cell r="L555"/>
          <cell r="M555"/>
          <cell r="N555"/>
          <cell r="O555">
            <v>0</v>
          </cell>
        </row>
        <row r="556">
          <cell r="K556">
            <v>0</v>
          </cell>
          <cell r="L556"/>
          <cell r="M556"/>
          <cell r="N556"/>
          <cell r="O556">
            <v>0</v>
          </cell>
          <cell r="P556">
            <v>96.590909090909093</v>
          </cell>
        </row>
        <row r="557">
          <cell r="K557">
            <v>0</v>
          </cell>
          <cell r="L557"/>
          <cell r="M557"/>
          <cell r="N557"/>
          <cell r="O557">
            <v>0</v>
          </cell>
        </row>
        <row r="558">
          <cell r="K558">
            <v>0</v>
          </cell>
          <cell r="L558"/>
          <cell r="M558"/>
          <cell r="N558"/>
          <cell r="O558">
            <v>0</v>
          </cell>
          <cell r="P558">
            <v>96.590909090909093</v>
          </cell>
        </row>
        <row r="559">
          <cell r="K559">
            <v>0</v>
          </cell>
          <cell r="L559"/>
          <cell r="M559"/>
          <cell r="N559"/>
          <cell r="O559">
            <v>0</v>
          </cell>
        </row>
        <row r="560">
          <cell r="K560">
            <v>18464.375</v>
          </cell>
          <cell r="L560"/>
          <cell r="M560"/>
          <cell r="N560"/>
          <cell r="O560">
            <v>8506.613636363636</v>
          </cell>
          <cell r="P560">
            <v>96.590909090909093</v>
          </cell>
        </row>
        <row r="561">
          <cell r="K561">
            <v>0</v>
          </cell>
          <cell r="L561"/>
          <cell r="M561"/>
          <cell r="N561"/>
          <cell r="O561">
            <v>0</v>
          </cell>
        </row>
        <row r="562">
          <cell r="K562">
            <v>0</v>
          </cell>
          <cell r="L562"/>
          <cell r="M562"/>
          <cell r="N562"/>
          <cell r="O562">
            <v>0</v>
          </cell>
          <cell r="P562">
            <v>96.590909090909093</v>
          </cell>
        </row>
        <row r="563">
          <cell r="K563">
            <v>0</v>
          </cell>
          <cell r="L563"/>
          <cell r="M563"/>
          <cell r="N563"/>
          <cell r="O563">
            <v>0</v>
          </cell>
        </row>
        <row r="564">
          <cell r="K564">
            <v>0</v>
          </cell>
          <cell r="L564"/>
          <cell r="M564"/>
          <cell r="N564"/>
          <cell r="O564">
            <v>0</v>
          </cell>
          <cell r="P564">
            <v>96.590909090909093</v>
          </cell>
        </row>
        <row r="565">
          <cell r="K565">
            <v>0</v>
          </cell>
          <cell r="L565"/>
          <cell r="M565"/>
          <cell r="N565"/>
          <cell r="O565">
            <v>0</v>
          </cell>
        </row>
        <row r="566">
          <cell r="K566">
            <v>0</v>
          </cell>
          <cell r="L566"/>
          <cell r="M566"/>
          <cell r="N566"/>
          <cell r="O566">
            <v>0</v>
          </cell>
          <cell r="P566">
            <v>96.590909090909093</v>
          </cell>
        </row>
        <row r="567">
          <cell r="K567">
            <v>0</v>
          </cell>
          <cell r="L567"/>
          <cell r="M567"/>
          <cell r="N567"/>
          <cell r="O567">
            <v>0</v>
          </cell>
        </row>
        <row r="568">
          <cell r="K568">
            <v>0</v>
          </cell>
          <cell r="L568"/>
          <cell r="M568"/>
          <cell r="N568"/>
          <cell r="O568">
            <v>0</v>
          </cell>
          <cell r="P568">
            <v>96.590909090909093</v>
          </cell>
        </row>
        <row r="569">
          <cell r="K569">
            <v>0</v>
          </cell>
          <cell r="L569"/>
          <cell r="M569"/>
          <cell r="N569"/>
          <cell r="O569">
            <v>0</v>
          </cell>
        </row>
        <row r="570">
          <cell r="K570">
            <v>10832.840909090908</v>
          </cell>
          <cell r="L570"/>
          <cell r="M570"/>
          <cell r="N570"/>
          <cell r="O570">
            <v>7764.5681818181811</v>
          </cell>
          <cell r="P570">
            <v>96.590909090909093</v>
          </cell>
        </row>
        <row r="571">
          <cell r="O571">
            <v>0</v>
          </cell>
        </row>
        <row r="572">
          <cell r="K572">
            <v>4524.772727272727</v>
          </cell>
          <cell r="L572"/>
          <cell r="M572"/>
          <cell r="N572"/>
          <cell r="O572">
            <v>2754.875</v>
          </cell>
          <cell r="P572">
            <v>96.590909090909093</v>
          </cell>
        </row>
        <row r="573">
          <cell r="K573">
            <v>0</v>
          </cell>
          <cell r="L573"/>
          <cell r="M573"/>
          <cell r="N573"/>
          <cell r="O573">
            <v>0</v>
          </cell>
        </row>
        <row r="574">
          <cell r="K574">
            <v>4251.704545454545</v>
          </cell>
          <cell r="L574"/>
          <cell r="M574"/>
          <cell r="N574"/>
          <cell r="O574">
            <v>2500.556818181818</v>
          </cell>
          <cell r="P574">
            <v>96.590909090909093</v>
          </cell>
        </row>
        <row r="575">
          <cell r="K575">
            <v>0</v>
          </cell>
          <cell r="L575"/>
          <cell r="M575"/>
          <cell r="N575"/>
          <cell r="O575">
            <v>0</v>
          </cell>
        </row>
        <row r="576">
          <cell r="K576">
            <v>0</v>
          </cell>
          <cell r="L576"/>
          <cell r="M576"/>
          <cell r="N576"/>
          <cell r="O576">
            <v>0</v>
          </cell>
          <cell r="P576">
            <v>96.590909090909093</v>
          </cell>
        </row>
        <row r="577">
          <cell r="K577">
            <v>0</v>
          </cell>
          <cell r="L577"/>
          <cell r="M577"/>
          <cell r="N577"/>
          <cell r="O577">
            <v>0</v>
          </cell>
        </row>
        <row r="578">
          <cell r="K578">
            <v>4524.772727272727</v>
          </cell>
          <cell r="L578"/>
          <cell r="M578"/>
          <cell r="N578"/>
          <cell r="O578">
            <v>2868.5113636363635</v>
          </cell>
          <cell r="P578">
            <v>96.590909090909093</v>
          </cell>
        </row>
        <row r="579">
          <cell r="K579">
            <v>0</v>
          </cell>
          <cell r="L579"/>
          <cell r="M579"/>
          <cell r="N579"/>
          <cell r="O579">
            <v>0</v>
          </cell>
        </row>
        <row r="580">
          <cell r="K580">
            <v>4524.772727272727</v>
          </cell>
          <cell r="L580"/>
          <cell r="M580"/>
          <cell r="N580"/>
          <cell r="O580">
            <v>2868.5113636363635</v>
          </cell>
          <cell r="P580">
            <v>96.590909090909093</v>
          </cell>
        </row>
        <row r="581">
          <cell r="K581">
            <v>0</v>
          </cell>
          <cell r="L581"/>
          <cell r="M581"/>
          <cell r="N581"/>
          <cell r="O581">
            <v>0</v>
          </cell>
        </row>
        <row r="582">
          <cell r="K582">
            <v>4524.772727272727</v>
          </cell>
          <cell r="L582"/>
          <cell r="M582"/>
          <cell r="N582"/>
          <cell r="O582">
            <v>2868.5113636363635</v>
          </cell>
          <cell r="P582">
            <v>96.590909090909093</v>
          </cell>
        </row>
        <row r="583">
          <cell r="K583">
            <v>0</v>
          </cell>
          <cell r="L583"/>
          <cell r="M583"/>
          <cell r="N583"/>
          <cell r="O583">
            <v>0</v>
          </cell>
        </row>
        <row r="584">
          <cell r="K584">
            <v>4524.772727272727</v>
          </cell>
          <cell r="L584"/>
          <cell r="M584"/>
          <cell r="N584"/>
          <cell r="O584">
            <v>2868.5113636363635</v>
          </cell>
          <cell r="P584">
            <v>96.590909090909093</v>
          </cell>
        </row>
        <row r="585">
          <cell r="K585">
            <v>0</v>
          </cell>
          <cell r="L585"/>
          <cell r="M585"/>
          <cell r="N585"/>
          <cell r="O585">
            <v>0</v>
          </cell>
        </row>
        <row r="586">
          <cell r="K586">
            <v>6380.170454545455</v>
          </cell>
          <cell r="L586"/>
          <cell r="M586"/>
          <cell r="N586"/>
          <cell r="O586">
            <v>4699.193181818182</v>
          </cell>
          <cell r="P586">
            <v>96.590909090909093</v>
          </cell>
        </row>
        <row r="587">
          <cell r="K587">
            <v>0</v>
          </cell>
          <cell r="L587"/>
          <cell r="M587"/>
          <cell r="N587"/>
          <cell r="O587">
            <v>0</v>
          </cell>
        </row>
        <row r="588">
          <cell r="I588">
            <v>315.73</v>
          </cell>
          <cell r="J588">
            <v>1680</v>
          </cell>
          <cell r="K588">
            <v>30875.877727272727</v>
          </cell>
          <cell r="L588">
            <v>1052.46</v>
          </cell>
          <cell r="M588"/>
          <cell r="N588">
            <v>140</v>
          </cell>
          <cell r="O588">
            <v>8774.988636363636</v>
          </cell>
          <cell r="P588">
            <v>376.59090909090912</v>
          </cell>
        </row>
        <row r="589">
          <cell r="K589">
            <v>0</v>
          </cell>
          <cell r="L589"/>
          <cell r="M589"/>
          <cell r="N589"/>
          <cell r="O589">
            <v>0</v>
          </cell>
        </row>
        <row r="590">
          <cell r="I590">
            <v>378.24</v>
          </cell>
          <cell r="J590">
            <v>1680</v>
          </cell>
          <cell r="K590">
            <v>32687.887727272726</v>
          </cell>
          <cell r="L590">
            <v>1260.78</v>
          </cell>
          <cell r="M590"/>
          <cell r="N590">
            <v>140</v>
          </cell>
          <cell r="O590">
            <v>8774.988636363636</v>
          </cell>
          <cell r="P590">
            <v>376.59090909090912</v>
          </cell>
        </row>
        <row r="591">
          <cell r="K591">
            <v>0</v>
          </cell>
          <cell r="L591"/>
          <cell r="M591"/>
          <cell r="N591"/>
          <cell r="O591">
            <v>0</v>
          </cell>
        </row>
        <row r="592">
          <cell r="I592">
            <v>505.08</v>
          </cell>
          <cell r="J592">
            <v>1680</v>
          </cell>
          <cell r="K592">
            <v>36366.437727272729</v>
          </cell>
          <cell r="L592">
            <v>1683.61</v>
          </cell>
          <cell r="M592"/>
          <cell r="N592">
            <v>140</v>
          </cell>
          <cell r="O592">
            <v>8774.988636363636</v>
          </cell>
          <cell r="P592">
            <v>376.59090909090912</v>
          </cell>
        </row>
        <row r="593">
          <cell r="K593">
            <v>0</v>
          </cell>
          <cell r="L593"/>
          <cell r="M593"/>
          <cell r="N593"/>
          <cell r="O593">
            <v>0</v>
          </cell>
        </row>
        <row r="594">
          <cell r="I594">
            <v>669.46</v>
          </cell>
          <cell r="J594">
            <v>1680</v>
          </cell>
          <cell r="K594">
            <v>41133.357727272727</v>
          </cell>
          <cell r="L594">
            <v>2231.52</v>
          </cell>
          <cell r="M594"/>
          <cell r="N594">
            <v>140</v>
          </cell>
          <cell r="O594">
            <v>8774.988636363636</v>
          </cell>
          <cell r="P594">
            <v>376.59090909090912</v>
          </cell>
        </row>
        <row r="595">
          <cell r="K595">
            <v>0</v>
          </cell>
          <cell r="L595"/>
          <cell r="M595"/>
          <cell r="N595"/>
          <cell r="O595">
            <v>0</v>
          </cell>
        </row>
        <row r="596">
          <cell r="I596">
            <v>669.46</v>
          </cell>
          <cell r="J596">
            <v>1680</v>
          </cell>
          <cell r="K596">
            <v>41133.357727272727</v>
          </cell>
          <cell r="L596">
            <v>2231.52</v>
          </cell>
          <cell r="M596"/>
          <cell r="N596">
            <v>140</v>
          </cell>
          <cell r="O596">
            <v>8774.988636363636</v>
          </cell>
          <cell r="P596">
            <v>376.59090909090912</v>
          </cell>
        </row>
        <row r="597">
          <cell r="K597">
            <v>0</v>
          </cell>
          <cell r="L597"/>
          <cell r="M597"/>
          <cell r="N597"/>
          <cell r="O597">
            <v>0</v>
          </cell>
        </row>
        <row r="598">
          <cell r="K598">
            <v>198.43181818181819</v>
          </cell>
          <cell r="L598"/>
          <cell r="M598"/>
          <cell r="N598"/>
          <cell r="O598">
            <v>62.909090909090907</v>
          </cell>
          <cell r="P598">
            <v>96.590909090909093</v>
          </cell>
        </row>
        <row r="599">
          <cell r="K599">
            <v>0</v>
          </cell>
          <cell r="L599"/>
          <cell r="M599"/>
          <cell r="N599"/>
          <cell r="O599">
            <v>0</v>
          </cell>
        </row>
        <row r="600">
          <cell r="K600">
            <v>0</v>
          </cell>
          <cell r="L600"/>
          <cell r="M600"/>
          <cell r="N600"/>
          <cell r="O600">
            <v>0</v>
          </cell>
          <cell r="P600">
            <v>96.590909090909093</v>
          </cell>
        </row>
        <row r="601">
          <cell r="K601">
            <v>0</v>
          </cell>
          <cell r="L601"/>
          <cell r="M601"/>
          <cell r="N601"/>
          <cell r="O601">
            <v>0</v>
          </cell>
        </row>
        <row r="602">
          <cell r="K602">
            <v>685.38636363636363</v>
          </cell>
          <cell r="L602"/>
          <cell r="M602"/>
          <cell r="N602"/>
          <cell r="O602">
            <v>444.11363636363637</v>
          </cell>
          <cell r="P602">
            <v>96.590909090909093</v>
          </cell>
        </row>
        <row r="603">
          <cell r="K603">
            <v>0</v>
          </cell>
          <cell r="L603"/>
          <cell r="M603"/>
          <cell r="N603"/>
          <cell r="O603">
            <v>0</v>
          </cell>
        </row>
        <row r="604">
          <cell r="K604">
            <v>16678.964090909092</v>
          </cell>
          <cell r="L604"/>
          <cell r="M604"/>
          <cell r="N604"/>
          <cell r="O604">
            <v>3792.7159090909095</v>
          </cell>
          <cell r="P604">
            <v>96.590909090909093</v>
          </cell>
        </row>
        <row r="605">
          <cell r="K605">
            <v>1392.13</v>
          </cell>
          <cell r="L605">
            <v>69.61</v>
          </cell>
          <cell r="M605"/>
          <cell r="N605"/>
          <cell r="O605">
            <v>0</v>
          </cell>
        </row>
        <row r="606">
          <cell r="K606">
            <v>4454.545454545455</v>
          </cell>
          <cell r="L606"/>
          <cell r="M606"/>
          <cell r="N606"/>
          <cell r="O606">
            <v>1909.090909090909</v>
          </cell>
          <cell r="P606">
            <v>96.590909090909093</v>
          </cell>
        </row>
        <row r="607">
          <cell r="K607">
            <v>83.6</v>
          </cell>
          <cell r="L607">
            <v>4.18</v>
          </cell>
          <cell r="M607">
            <v>9.02</v>
          </cell>
          <cell r="N607"/>
          <cell r="O607">
            <v>0</v>
          </cell>
        </row>
        <row r="608">
          <cell r="K608">
            <v>4524.772727272727</v>
          </cell>
          <cell r="L608"/>
          <cell r="M608"/>
          <cell r="N608"/>
          <cell r="O608">
            <v>2754.875</v>
          </cell>
          <cell r="P608">
            <v>96.590909090909093</v>
          </cell>
        </row>
        <row r="609">
          <cell r="K609">
            <v>0</v>
          </cell>
          <cell r="L609"/>
          <cell r="M609"/>
          <cell r="N609"/>
          <cell r="O609">
            <v>0</v>
          </cell>
        </row>
        <row r="610">
          <cell r="K610">
            <v>3380.25</v>
          </cell>
          <cell r="L610"/>
          <cell r="M610"/>
          <cell r="N610"/>
          <cell r="O610">
            <v>312.90909090909093</v>
          </cell>
          <cell r="P610">
            <v>96.590909090909093</v>
          </cell>
        </row>
        <row r="611">
          <cell r="K611">
            <v>0</v>
          </cell>
          <cell r="L611"/>
          <cell r="M611"/>
          <cell r="N611"/>
          <cell r="O611">
            <v>0</v>
          </cell>
        </row>
        <row r="612">
          <cell r="K612">
            <v>3136.9886363636365</v>
          </cell>
          <cell r="L612"/>
          <cell r="M612"/>
          <cell r="N612"/>
          <cell r="O612">
            <v>1483.340909090909</v>
          </cell>
          <cell r="P612">
            <v>96.590909090909093</v>
          </cell>
        </row>
        <row r="613">
          <cell r="K613">
            <v>0</v>
          </cell>
          <cell r="L613"/>
          <cell r="M613"/>
          <cell r="N613"/>
          <cell r="O613">
            <v>0</v>
          </cell>
        </row>
        <row r="614">
          <cell r="K614">
            <v>3136.9886363636365</v>
          </cell>
          <cell r="L614"/>
          <cell r="M614"/>
          <cell r="N614"/>
          <cell r="O614">
            <v>1483.340909090909</v>
          </cell>
          <cell r="P614">
            <v>96.590909090909093</v>
          </cell>
        </row>
        <row r="615">
          <cell r="K615">
            <v>0</v>
          </cell>
          <cell r="L615"/>
          <cell r="M615"/>
          <cell r="N615"/>
          <cell r="O615">
            <v>0</v>
          </cell>
        </row>
        <row r="616">
          <cell r="K616">
            <v>3136.9886363636365</v>
          </cell>
          <cell r="L616"/>
          <cell r="M616"/>
          <cell r="N616"/>
          <cell r="O616">
            <v>1483.340909090909</v>
          </cell>
          <cell r="P616">
            <v>96.590909090909093</v>
          </cell>
        </row>
        <row r="617">
          <cell r="K617">
            <v>0</v>
          </cell>
          <cell r="L617"/>
          <cell r="M617"/>
          <cell r="N617"/>
          <cell r="O617">
            <v>0</v>
          </cell>
        </row>
        <row r="618">
          <cell r="K618">
            <v>3136.9886363636365</v>
          </cell>
          <cell r="L618"/>
          <cell r="M618"/>
          <cell r="N618"/>
          <cell r="O618">
            <v>1483.340909090909</v>
          </cell>
          <cell r="P618">
            <v>96.590909090909093</v>
          </cell>
        </row>
        <row r="619">
          <cell r="K619">
            <v>0</v>
          </cell>
          <cell r="L619"/>
          <cell r="M619"/>
          <cell r="N619"/>
          <cell r="O619">
            <v>0</v>
          </cell>
        </row>
        <row r="620">
          <cell r="K620">
            <v>3136.9886363636365</v>
          </cell>
          <cell r="L620"/>
          <cell r="M620"/>
          <cell r="N620"/>
          <cell r="O620">
            <v>1483.340909090909</v>
          </cell>
          <cell r="P620">
            <v>96.590909090909093</v>
          </cell>
        </row>
        <row r="621">
          <cell r="K621">
            <v>0</v>
          </cell>
          <cell r="L621"/>
          <cell r="M621"/>
          <cell r="N621"/>
          <cell r="O621">
            <v>0</v>
          </cell>
        </row>
        <row r="622">
          <cell r="K622">
            <v>3136.9886363636365</v>
          </cell>
          <cell r="L622"/>
          <cell r="M622"/>
          <cell r="N622"/>
          <cell r="O622">
            <v>1483.340909090909</v>
          </cell>
          <cell r="P622">
            <v>96.590909090909093</v>
          </cell>
        </row>
        <row r="623">
          <cell r="K623">
            <v>0</v>
          </cell>
          <cell r="L623"/>
          <cell r="M623"/>
          <cell r="N623"/>
          <cell r="O623">
            <v>0</v>
          </cell>
        </row>
        <row r="624">
          <cell r="K624">
            <v>3136.9886363636365</v>
          </cell>
          <cell r="L624"/>
          <cell r="M624"/>
          <cell r="N624"/>
          <cell r="O624">
            <v>1483.340909090909</v>
          </cell>
          <cell r="P624">
            <v>96.590909090909093</v>
          </cell>
        </row>
        <row r="625">
          <cell r="K625">
            <v>0</v>
          </cell>
          <cell r="L625"/>
          <cell r="M625"/>
          <cell r="N625"/>
          <cell r="O625">
            <v>0</v>
          </cell>
        </row>
        <row r="626">
          <cell r="I626">
            <v>764.06</v>
          </cell>
          <cell r="J626">
            <v>1680</v>
          </cell>
          <cell r="K626">
            <v>26818.048636363637</v>
          </cell>
          <cell r="L626">
            <v>2546.88</v>
          </cell>
          <cell r="M626"/>
          <cell r="N626">
            <v>140</v>
          </cell>
          <cell r="O626">
            <v>2183.340909090909</v>
          </cell>
          <cell r="P626">
            <v>376.59090909090912</v>
          </cell>
        </row>
        <row r="627">
          <cell r="K627">
            <v>0</v>
          </cell>
          <cell r="L627"/>
          <cell r="M627"/>
          <cell r="N627"/>
          <cell r="O627">
            <v>0</v>
          </cell>
        </row>
        <row r="628">
          <cell r="K628">
            <v>3136.9886363636365</v>
          </cell>
          <cell r="L628"/>
          <cell r="M628"/>
          <cell r="N628"/>
          <cell r="O628">
            <v>1483.340909090909</v>
          </cell>
          <cell r="P628">
            <v>96.590909090909093</v>
          </cell>
        </row>
        <row r="629">
          <cell r="K629">
            <v>0</v>
          </cell>
          <cell r="L629"/>
          <cell r="M629"/>
          <cell r="N629"/>
          <cell r="O629">
            <v>0</v>
          </cell>
        </row>
        <row r="630">
          <cell r="K630">
            <v>3136.9886363636365</v>
          </cell>
          <cell r="L630"/>
          <cell r="M630"/>
          <cell r="N630"/>
          <cell r="O630">
            <v>1483.340909090909</v>
          </cell>
          <cell r="P630">
            <v>96.590909090909093</v>
          </cell>
        </row>
        <row r="631">
          <cell r="K631">
            <v>0</v>
          </cell>
          <cell r="L631"/>
          <cell r="M631"/>
          <cell r="N631"/>
          <cell r="O631">
            <v>0</v>
          </cell>
        </row>
        <row r="632">
          <cell r="K632">
            <v>14416.693181818182</v>
          </cell>
          <cell r="L632"/>
          <cell r="M632"/>
          <cell r="N632"/>
          <cell r="O632">
            <v>2407.375</v>
          </cell>
          <cell r="P632">
            <v>96.590909090909093</v>
          </cell>
        </row>
        <row r="633">
          <cell r="K633">
            <v>0</v>
          </cell>
          <cell r="L633"/>
          <cell r="M633"/>
          <cell r="N633"/>
          <cell r="O633">
            <v>0</v>
          </cell>
        </row>
        <row r="634">
          <cell r="I634">
            <v>585.85</v>
          </cell>
          <cell r="J634">
            <v>1680</v>
          </cell>
          <cell r="K634">
            <v>32929.53318181818</v>
          </cell>
          <cell r="L634">
            <v>1952.83</v>
          </cell>
          <cell r="M634"/>
          <cell r="N634">
            <v>140</v>
          </cell>
          <cell r="O634">
            <v>3107.3749999999995</v>
          </cell>
          <cell r="P634">
            <v>376.59090909090912</v>
          </cell>
        </row>
        <row r="635">
          <cell r="K635">
            <v>0</v>
          </cell>
          <cell r="L635"/>
          <cell r="M635"/>
          <cell r="N635"/>
          <cell r="O635">
            <v>0</v>
          </cell>
        </row>
        <row r="636">
          <cell r="I636">
            <v>764.06</v>
          </cell>
          <cell r="J636">
            <v>1680</v>
          </cell>
          <cell r="K636">
            <v>38097.753181818181</v>
          </cell>
          <cell r="L636">
            <v>2546.88</v>
          </cell>
          <cell r="M636"/>
          <cell r="N636">
            <v>140</v>
          </cell>
          <cell r="O636">
            <v>3107.3749999999995</v>
          </cell>
          <cell r="P636">
            <v>376.59090909090912</v>
          </cell>
        </row>
        <row r="637">
          <cell r="K637">
            <v>0</v>
          </cell>
          <cell r="L637"/>
          <cell r="M637"/>
          <cell r="N637"/>
          <cell r="O637">
            <v>0</v>
          </cell>
        </row>
        <row r="638">
          <cell r="K638">
            <v>14416.693181818182</v>
          </cell>
          <cell r="L638"/>
          <cell r="M638"/>
          <cell r="N638"/>
          <cell r="O638">
            <v>2407.375</v>
          </cell>
          <cell r="P638">
            <v>96.590909090909093</v>
          </cell>
        </row>
        <row r="639">
          <cell r="K639">
            <v>0</v>
          </cell>
          <cell r="L639"/>
          <cell r="M639"/>
          <cell r="N639"/>
          <cell r="O639">
            <v>0</v>
          </cell>
        </row>
        <row r="640">
          <cell r="K640">
            <v>14416.693181818182</v>
          </cell>
          <cell r="L640"/>
          <cell r="M640"/>
          <cell r="N640"/>
          <cell r="O640">
            <v>2407.375</v>
          </cell>
          <cell r="P640">
            <v>96.590909090909093</v>
          </cell>
        </row>
        <row r="641">
          <cell r="K641">
            <v>0</v>
          </cell>
          <cell r="L641"/>
          <cell r="M641"/>
          <cell r="N641"/>
          <cell r="O641">
            <v>0</v>
          </cell>
        </row>
        <row r="642">
          <cell r="K642">
            <v>6379.943181818182</v>
          </cell>
          <cell r="L642"/>
          <cell r="M642"/>
          <cell r="N642"/>
          <cell r="O642">
            <v>1182.5909090909092</v>
          </cell>
          <cell r="P642">
            <v>96.590909090909093</v>
          </cell>
        </row>
        <row r="643">
          <cell r="K643">
            <v>0</v>
          </cell>
          <cell r="L643"/>
          <cell r="M643"/>
          <cell r="N643"/>
          <cell r="O643">
            <v>0</v>
          </cell>
        </row>
        <row r="644">
          <cell r="K644">
            <v>3136.9886363636365</v>
          </cell>
          <cell r="L644"/>
          <cell r="M644"/>
          <cell r="N644"/>
          <cell r="O644">
            <v>1483.340909090909</v>
          </cell>
          <cell r="P644">
            <v>96.590909090909093</v>
          </cell>
        </row>
        <row r="645">
          <cell r="K645">
            <v>0</v>
          </cell>
          <cell r="L645"/>
          <cell r="M645"/>
          <cell r="N645"/>
          <cell r="O645">
            <v>0</v>
          </cell>
        </row>
        <row r="646">
          <cell r="K646">
            <v>3913.7272727272725</v>
          </cell>
          <cell r="L646"/>
          <cell r="M646"/>
          <cell r="N646"/>
          <cell r="O646">
            <v>3245.0568181818185</v>
          </cell>
          <cell r="P646">
            <v>96.590909090909093</v>
          </cell>
        </row>
        <row r="647">
          <cell r="K647">
            <v>0</v>
          </cell>
          <cell r="L647"/>
          <cell r="M647"/>
          <cell r="N647"/>
          <cell r="O647">
            <v>0</v>
          </cell>
        </row>
        <row r="648">
          <cell r="K648">
            <v>1900.0113636363635</v>
          </cell>
          <cell r="L648"/>
          <cell r="M648"/>
          <cell r="N648"/>
          <cell r="O648">
            <v>1048.4772727272727</v>
          </cell>
          <cell r="P648">
            <v>96.590909090909093</v>
          </cell>
        </row>
        <row r="649">
          <cell r="K649">
            <v>0</v>
          </cell>
          <cell r="L649"/>
          <cell r="M649"/>
          <cell r="N649"/>
          <cell r="O649">
            <v>0</v>
          </cell>
        </row>
        <row r="650">
          <cell r="K650">
            <v>1694.5795454545455</v>
          </cell>
          <cell r="L650"/>
          <cell r="M650"/>
          <cell r="N650"/>
          <cell r="O650">
            <v>1060.840909090909</v>
          </cell>
          <cell r="P650">
            <v>96.590909090909093</v>
          </cell>
        </row>
        <row r="651">
          <cell r="K651">
            <v>0</v>
          </cell>
          <cell r="L651"/>
          <cell r="M651"/>
          <cell r="N651"/>
          <cell r="O651">
            <v>0</v>
          </cell>
        </row>
        <row r="652">
          <cell r="K652">
            <v>16669.636363636364</v>
          </cell>
          <cell r="L652"/>
          <cell r="M652"/>
          <cell r="N652"/>
          <cell r="O652">
            <v>4966.25</v>
          </cell>
          <cell r="P652">
            <v>96.590909090909093</v>
          </cell>
        </row>
        <row r="653">
          <cell r="K653">
            <v>0</v>
          </cell>
          <cell r="L653"/>
          <cell r="M653"/>
          <cell r="N653"/>
          <cell r="O653">
            <v>0</v>
          </cell>
        </row>
        <row r="654">
          <cell r="K654">
            <v>6036.7272727272721</v>
          </cell>
          <cell r="L654"/>
          <cell r="M654"/>
          <cell r="N654"/>
          <cell r="O654">
            <v>4529.931818181818</v>
          </cell>
          <cell r="P654">
            <v>96.590909090909093</v>
          </cell>
        </row>
        <row r="655">
          <cell r="K655">
            <v>0</v>
          </cell>
          <cell r="L655"/>
          <cell r="M655"/>
          <cell r="N655"/>
          <cell r="O655">
            <v>0</v>
          </cell>
        </row>
        <row r="656">
          <cell r="K656">
            <v>16669.636363636364</v>
          </cell>
          <cell r="L656"/>
          <cell r="M656"/>
          <cell r="N656"/>
          <cell r="O656">
            <v>4966.25</v>
          </cell>
          <cell r="P656">
            <v>96.590909090909093</v>
          </cell>
        </row>
        <row r="657">
          <cell r="K657">
            <v>0</v>
          </cell>
          <cell r="L657"/>
          <cell r="M657"/>
          <cell r="N657"/>
          <cell r="O657">
            <v>0</v>
          </cell>
        </row>
        <row r="658">
          <cell r="K658">
            <v>15550</v>
          </cell>
          <cell r="L658"/>
          <cell r="M658"/>
          <cell r="N658"/>
          <cell r="O658">
            <v>3521.4318181818185</v>
          </cell>
          <cell r="P658">
            <v>96.590909090909093</v>
          </cell>
        </row>
        <row r="659">
          <cell r="K659">
            <v>0</v>
          </cell>
          <cell r="L659"/>
          <cell r="M659"/>
          <cell r="N659"/>
          <cell r="O659">
            <v>0</v>
          </cell>
        </row>
        <row r="660">
          <cell r="K660">
            <v>0</v>
          </cell>
          <cell r="L660"/>
          <cell r="M660"/>
          <cell r="N660"/>
          <cell r="O660">
            <v>0</v>
          </cell>
          <cell r="P660">
            <v>96.590909090909093</v>
          </cell>
        </row>
        <row r="661">
          <cell r="K661">
            <v>0</v>
          </cell>
          <cell r="L661"/>
          <cell r="M661"/>
          <cell r="N661"/>
          <cell r="O661">
            <v>0</v>
          </cell>
        </row>
        <row r="662">
          <cell r="K662">
            <v>339.93181818181819</v>
          </cell>
          <cell r="L662"/>
          <cell r="M662"/>
          <cell r="N662"/>
          <cell r="O662">
            <v>258.14772727272725</v>
          </cell>
          <cell r="P662">
            <v>96.590909090909093</v>
          </cell>
        </row>
        <row r="663">
          <cell r="K663">
            <v>0</v>
          </cell>
          <cell r="L663"/>
          <cell r="M663"/>
          <cell r="N663"/>
          <cell r="O663">
            <v>0</v>
          </cell>
        </row>
        <row r="664">
          <cell r="K664">
            <v>0</v>
          </cell>
          <cell r="L664"/>
          <cell r="M664"/>
          <cell r="N664"/>
          <cell r="O664">
            <v>0</v>
          </cell>
          <cell r="P664">
            <v>96.590909090909093</v>
          </cell>
        </row>
        <row r="665">
          <cell r="K665">
            <v>0</v>
          </cell>
          <cell r="L665"/>
          <cell r="M665"/>
          <cell r="N665"/>
          <cell r="O665">
            <v>0</v>
          </cell>
        </row>
        <row r="666">
          <cell r="K666">
            <v>0</v>
          </cell>
          <cell r="L666"/>
          <cell r="M666"/>
          <cell r="N666"/>
          <cell r="O666">
            <v>0</v>
          </cell>
          <cell r="P666">
            <v>96.590909090909093</v>
          </cell>
        </row>
        <row r="667">
          <cell r="K667">
            <v>70931.839999999997</v>
          </cell>
          <cell r="L667">
            <v>3972.18</v>
          </cell>
          <cell r="M667">
            <v>419.46</v>
          </cell>
          <cell r="N667">
            <v>4218.12</v>
          </cell>
          <cell r="O667">
            <v>0</v>
          </cell>
        </row>
        <row r="668">
          <cell r="K668">
            <v>0</v>
          </cell>
          <cell r="L668"/>
          <cell r="M668"/>
          <cell r="N668"/>
          <cell r="O668">
            <v>0</v>
          </cell>
          <cell r="P668">
            <v>96.590909090909093</v>
          </cell>
        </row>
        <row r="669">
          <cell r="K669">
            <v>341.6</v>
          </cell>
          <cell r="L669">
            <v>19.13</v>
          </cell>
          <cell r="M669">
            <v>2.02</v>
          </cell>
          <cell r="N669">
            <v>20.309999999999999</v>
          </cell>
          <cell r="O669">
            <v>0</v>
          </cell>
        </row>
        <row r="670">
          <cell r="K670">
            <v>0</v>
          </cell>
          <cell r="L670"/>
          <cell r="M670"/>
          <cell r="N670"/>
          <cell r="O670">
            <v>0</v>
          </cell>
          <cell r="P670">
            <v>96.590909090909093</v>
          </cell>
        </row>
        <row r="671">
          <cell r="K671">
            <v>328.16</v>
          </cell>
          <cell r="L671">
            <v>18.38</v>
          </cell>
          <cell r="M671">
            <v>1.94</v>
          </cell>
          <cell r="N671">
            <v>19.510000000000002</v>
          </cell>
          <cell r="O671">
            <v>0</v>
          </cell>
        </row>
        <row r="672">
          <cell r="K672">
            <v>0</v>
          </cell>
          <cell r="L672"/>
          <cell r="M672"/>
          <cell r="N672"/>
          <cell r="O672">
            <v>0</v>
          </cell>
          <cell r="P672">
            <v>96.590909090909093</v>
          </cell>
        </row>
        <row r="673">
          <cell r="K673">
            <v>198.24</v>
          </cell>
          <cell r="L673">
            <v>11.1</v>
          </cell>
          <cell r="M673">
            <v>1.17</v>
          </cell>
          <cell r="N673">
            <v>11.79</v>
          </cell>
          <cell r="O673">
            <v>0</v>
          </cell>
        </row>
        <row r="674">
          <cell r="K674">
            <v>609.7954545454545</v>
          </cell>
          <cell r="L674"/>
          <cell r="M674"/>
          <cell r="N674"/>
          <cell r="O674">
            <v>436.71590909090907</v>
          </cell>
          <cell r="P674">
            <v>96.590909090909093</v>
          </cell>
        </row>
        <row r="675">
          <cell r="K675">
            <v>0</v>
          </cell>
          <cell r="L675"/>
          <cell r="M675"/>
          <cell r="N675"/>
          <cell r="O675">
            <v>0</v>
          </cell>
        </row>
        <row r="676">
          <cell r="K676">
            <v>964.29545454545462</v>
          </cell>
          <cell r="L676"/>
          <cell r="M676"/>
          <cell r="N676"/>
          <cell r="O676">
            <v>658.23863636363637</v>
          </cell>
          <cell r="P676">
            <v>96.590909090909093</v>
          </cell>
        </row>
        <row r="677">
          <cell r="K677">
            <v>0</v>
          </cell>
          <cell r="L677"/>
          <cell r="M677"/>
          <cell r="N677"/>
          <cell r="O677">
            <v>0</v>
          </cell>
        </row>
        <row r="678">
          <cell r="K678">
            <v>704.93181818181824</v>
          </cell>
          <cell r="L678"/>
          <cell r="M678"/>
          <cell r="N678"/>
          <cell r="O678">
            <v>649.71590909090912</v>
          </cell>
          <cell r="P678">
            <v>96.590909090909093</v>
          </cell>
        </row>
        <row r="679">
          <cell r="K679">
            <v>0</v>
          </cell>
          <cell r="L679"/>
          <cell r="M679"/>
          <cell r="N679"/>
          <cell r="O679">
            <v>0</v>
          </cell>
        </row>
        <row r="680">
          <cell r="K680">
            <v>5508.5609090909093</v>
          </cell>
          <cell r="L680"/>
          <cell r="M680"/>
          <cell r="N680"/>
          <cell r="O680">
            <v>1054.3636363636365</v>
          </cell>
          <cell r="P680">
            <v>96.590909090909093</v>
          </cell>
        </row>
        <row r="681">
          <cell r="K681">
            <v>4303.7</v>
          </cell>
          <cell r="L681">
            <v>222.71</v>
          </cell>
          <cell r="M681"/>
          <cell r="N681"/>
          <cell r="O681">
            <v>0</v>
          </cell>
        </row>
        <row r="682">
          <cell r="K682">
            <v>4286.340909090909</v>
          </cell>
          <cell r="L682"/>
          <cell r="M682"/>
          <cell r="N682"/>
          <cell r="O682">
            <v>1054.3636363636365</v>
          </cell>
          <cell r="P682">
            <v>96.590909090909093</v>
          </cell>
        </row>
        <row r="683">
          <cell r="K683">
            <v>0</v>
          </cell>
          <cell r="L683"/>
          <cell r="M683"/>
          <cell r="N683"/>
          <cell r="O683">
            <v>0</v>
          </cell>
        </row>
        <row r="684">
          <cell r="K684">
            <v>4286.340909090909</v>
          </cell>
          <cell r="L684"/>
          <cell r="M684"/>
          <cell r="N684"/>
          <cell r="O684">
            <v>1054.3636363636365</v>
          </cell>
          <cell r="P684">
            <v>96.590909090909093</v>
          </cell>
        </row>
        <row r="685">
          <cell r="K685">
            <v>0</v>
          </cell>
          <cell r="L685"/>
          <cell r="M685"/>
          <cell r="N685"/>
          <cell r="O685">
            <v>0</v>
          </cell>
        </row>
        <row r="686">
          <cell r="K686">
            <v>3887.6590909090905</v>
          </cell>
          <cell r="L686"/>
          <cell r="M686"/>
          <cell r="N686"/>
          <cell r="O686">
            <v>800.27272727272725</v>
          </cell>
          <cell r="P686">
            <v>96.590909090909093</v>
          </cell>
        </row>
        <row r="687">
          <cell r="K687">
            <v>0</v>
          </cell>
          <cell r="L687"/>
          <cell r="M687"/>
          <cell r="N687"/>
          <cell r="O687">
            <v>0</v>
          </cell>
        </row>
        <row r="688">
          <cell r="K688">
            <v>1205.7386363636363</v>
          </cell>
          <cell r="L688"/>
          <cell r="M688"/>
          <cell r="N688"/>
          <cell r="O688">
            <v>1134.9318181818182</v>
          </cell>
          <cell r="P688">
            <v>96.590909090909093</v>
          </cell>
        </row>
        <row r="689">
          <cell r="K689">
            <v>0</v>
          </cell>
          <cell r="L689"/>
          <cell r="M689"/>
          <cell r="N689"/>
          <cell r="O689">
            <v>0</v>
          </cell>
        </row>
        <row r="690">
          <cell r="K690">
            <v>13952.670454545454</v>
          </cell>
          <cell r="L690"/>
          <cell r="M690"/>
          <cell r="N690"/>
          <cell r="O690">
            <v>857.88636363636374</v>
          </cell>
          <cell r="P690">
            <v>96.590909090909093</v>
          </cell>
        </row>
        <row r="691">
          <cell r="K691">
            <v>0</v>
          </cell>
          <cell r="L691"/>
          <cell r="M691"/>
          <cell r="N691"/>
          <cell r="O691">
            <v>0</v>
          </cell>
        </row>
        <row r="692">
          <cell r="K692">
            <v>0</v>
          </cell>
          <cell r="L692"/>
          <cell r="M692"/>
          <cell r="N692"/>
          <cell r="O692">
            <v>0</v>
          </cell>
          <cell r="P692">
            <v>96.590909090909093</v>
          </cell>
        </row>
        <row r="693">
          <cell r="K693">
            <v>0</v>
          </cell>
          <cell r="L693"/>
          <cell r="M693"/>
          <cell r="N693"/>
          <cell r="O693">
            <v>0</v>
          </cell>
        </row>
        <row r="694">
          <cell r="K694">
            <v>398.68181818181813</v>
          </cell>
          <cell r="L694"/>
          <cell r="M694"/>
          <cell r="N694"/>
          <cell r="O694">
            <v>254.09090909090909</v>
          </cell>
          <cell r="P694">
            <v>96.590909090909093</v>
          </cell>
        </row>
        <row r="695">
          <cell r="K695">
            <v>1046.49</v>
          </cell>
          <cell r="L695">
            <v>54.15</v>
          </cell>
          <cell r="M695"/>
          <cell r="N695"/>
          <cell r="O695">
            <v>0</v>
          </cell>
        </row>
        <row r="696">
          <cell r="K696">
            <v>8249.8409090909081</v>
          </cell>
          <cell r="L696"/>
          <cell r="M696"/>
          <cell r="N696"/>
          <cell r="O696">
            <v>5441.1363636363631</v>
          </cell>
          <cell r="P696">
            <v>96.590909090909093</v>
          </cell>
        </row>
        <row r="697">
          <cell r="K697">
            <v>0</v>
          </cell>
          <cell r="L697"/>
          <cell r="M697"/>
          <cell r="N697"/>
          <cell r="O697">
            <v>0</v>
          </cell>
        </row>
        <row r="698">
          <cell r="K698">
            <v>0</v>
          </cell>
          <cell r="L698"/>
          <cell r="M698"/>
          <cell r="N698"/>
          <cell r="O698">
            <v>0</v>
          </cell>
          <cell r="P698">
            <v>96.590909090909093</v>
          </cell>
        </row>
        <row r="699">
          <cell r="K699">
            <v>0</v>
          </cell>
          <cell r="L699"/>
          <cell r="M699"/>
          <cell r="N699"/>
          <cell r="O699">
            <v>0</v>
          </cell>
        </row>
        <row r="700">
          <cell r="K700">
            <v>5508.5609090909093</v>
          </cell>
          <cell r="L700"/>
          <cell r="M700"/>
          <cell r="N700"/>
          <cell r="O700">
            <v>1054.3636363636365</v>
          </cell>
          <cell r="P700">
            <v>96.590909090909093</v>
          </cell>
        </row>
        <row r="701">
          <cell r="K701">
            <v>3622.38</v>
          </cell>
          <cell r="L701">
            <v>187.46</v>
          </cell>
          <cell r="M701"/>
          <cell r="N701"/>
          <cell r="O701">
            <v>0</v>
          </cell>
        </row>
        <row r="702">
          <cell r="K702">
            <v>16677.534090909092</v>
          </cell>
          <cell r="L702"/>
          <cell r="M702"/>
          <cell r="N702"/>
          <cell r="O702">
            <v>1254.7272727272727</v>
          </cell>
          <cell r="P702">
            <v>96.590909090909093</v>
          </cell>
        </row>
        <row r="704">
          <cell r="K704">
            <v>9632.3904545454552</v>
          </cell>
          <cell r="L704"/>
          <cell r="M704"/>
          <cell r="N704"/>
          <cell r="O704">
            <v>1918.0568181818182</v>
          </cell>
          <cell r="P704">
            <v>96.590909090909093</v>
          </cell>
        </row>
        <row r="705">
          <cell r="K705">
            <v>0</v>
          </cell>
          <cell r="L705"/>
          <cell r="M705"/>
          <cell r="N705"/>
          <cell r="O705">
            <v>0</v>
          </cell>
        </row>
        <row r="706">
          <cell r="K706">
            <v>6701.7604545454542</v>
          </cell>
          <cell r="L706"/>
          <cell r="M706"/>
          <cell r="N706"/>
          <cell r="O706">
            <v>1918.0568181818182</v>
          </cell>
          <cell r="P706">
            <v>96.590909090909093</v>
          </cell>
        </row>
        <row r="707">
          <cell r="K707">
            <v>0</v>
          </cell>
          <cell r="L707"/>
          <cell r="M707"/>
          <cell r="N707"/>
          <cell r="O707">
            <v>0</v>
          </cell>
        </row>
        <row r="708">
          <cell r="K708">
            <v>3506.2495454545451</v>
          </cell>
          <cell r="L708"/>
          <cell r="M708"/>
          <cell r="N708"/>
          <cell r="O708">
            <v>1166.875</v>
          </cell>
          <cell r="P708">
            <v>96.590909090909093</v>
          </cell>
        </row>
        <row r="709">
          <cell r="K709">
            <v>0</v>
          </cell>
          <cell r="L709"/>
          <cell r="M709"/>
          <cell r="N709"/>
          <cell r="O709">
            <v>0</v>
          </cell>
        </row>
        <row r="710">
          <cell r="K710">
            <v>3582.0722727272732</v>
          </cell>
          <cell r="L710"/>
          <cell r="M710"/>
          <cell r="N710"/>
          <cell r="O710">
            <v>926.44318181818176</v>
          </cell>
          <cell r="P710">
            <v>96.590909090909093</v>
          </cell>
        </row>
        <row r="711">
          <cell r="K711">
            <v>3622.38</v>
          </cell>
          <cell r="L711">
            <v>187.46</v>
          </cell>
          <cell r="M711"/>
          <cell r="N711"/>
          <cell r="O711">
            <v>0</v>
          </cell>
        </row>
        <row r="712">
          <cell r="K712">
            <v>6157.4881818181821</v>
          </cell>
          <cell r="L712"/>
          <cell r="M712"/>
          <cell r="N712"/>
          <cell r="O712">
            <v>3412.522727272727</v>
          </cell>
          <cell r="P712">
            <v>96.590909090909093</v>
          </cell>
        </row>
        <row r="713">
          <cell r="K713">
            <v>0</v>
          </cell>
          <cell r="L713"/>
          <cell r="M713"/>
          <cell r="N713"/>
          <cell r="O713">
            <v>0</v>
          </cell>
        </row>
        <row r="714">
          <cell r="K714">
            <v>7199.6140909090909</v>
          </cell>
          <cell r="L714"/>
          <cell r="M714"/>
          <cell r="N714"/>
          <cell r="O714">
            <v>1872.806818181818</v>
          </cell>
          <cell r="P714">
            <v>96.590909090909093</v>
          </cell>
        </row>
        <row r="715">
          <cell r="K715">
            <v>0</v>
          </cell>
          <cell r="L715"/>
          <cell r="M715"/>
          <cell r="N715"/>
          <cell r="O715">
            <v>0</v>
          </cell>
        </row>
        <row r="716">
          <cell r="K716">
            <v>4600.261363636364</v>
          </cell>
          <cell r="L716"/>
          <cell r="M716"/>
          <cell r="N716"/>
          <cell r="O716">
            <v>891.61363636363637</v>
          </cell>
          <cell r="P716">
            <v>96.590909090909093</v>
          </cell>
        </row>
        <row r="717">
          <cell r="K717">
            <v>3622.38</v>
          </cell>
          <cell r="L717">
            <v>187.46</v>
          </cell>
          <cell r="M717"/>
          <cell r="N717"/>
          <cell r="O717">
            <v>0</v>
          </cell>
        </row>
        <row r="718">
          <cell r="K718">
            <v>699.21590909090901</v>
          </cell>
          <cell r="L718"/>
          <cell r="M718"/>
          <cell r="N718"/>
          <cell r="O718">
            <v>388.1704545454545</v>
          </cell>
          <cell r="P718">
            <v>96.590909090909093</v>
          </cell>
        </row>
        <row r="719">
          <cell r="K719">
            <v>105.22</v>
          </cell>
          <cell r="L719">
            <v>5.45</v>
          </cell>
          <cell r="M719">
            <v>16.34</v>
          </cell>
          <cell r="N719"/>
          <cell r="O719">
            <v>0</v>
          </cell>
        </row>
        <row r="720">
          <cell r="K720">
            <v>699.21590909090901</v>
          </cell>
          <cell r="L720"/>
          <cell r="M720"/>
          <cell r="N720"/>
          <cell r="O720">
            <v>388.1704545454545</v>
          </cell>
          <cell r="P720">
            <v>96.590909090909093</v>
          </cell>
        </row>
        <row r="721">
          <cell r="K721">
            <v>0</v>
          </cell>
          <cell r="L721"/>
          <cell r="M721"/>
          <cell r="N721"/>
          <cell r="O721">
            <v>0</v>
          </cell>
        </row>
        <row r="722">
          <cell r="K722">
            <v>699.21590909090901</v>
          </cell>
          <cell r="L722"/>
          <cell r="M722"/>
          <cell r="N722"/>
          <cell r="O722">
            <v>388.1704545454545</v>
          </cell>
          <cell r="P722">
            <v>96.590909090909093</v>
          </cell>
        </row>
        <row r="723">
          <cell r="K723">
            <v>0</v>
          </cell>
          <cell r="L723"/>
          <cell r="M723"/>
          <cell r="N723"/>
          <cell r="O723">
            <v>0</v>
          </cell>
        </row>
        <row r="724">
          <cell r="K724">
            <v>699.21590909090901</v>
          </cell>
          <cell r="L724"/>
          <cell r="M724"/>
          <cell r="N724"/>
          <cell r="O724">
            <v>388.1704545454545</v>
          </cell>
          <cell r="P724">
            <v>96.590909090909093</v>
          </cell>
        </row>
        <row r="725">
          <cell r="K725">
            <v>210.46</v>
          </cell>
          <cell r="L725">
            <v>10.89</v>
          </cell>
          <cell r="M725">
            <v>32.68</v>
          </cell>
          <cell r="N725"/>
          <cell r="O725">
            <v>0</v>
          </cell>
        </row>
        <row r="726">
          <cell r="K726">
            <v>699.21590909090901</v>
          </cell>
          <cell r="L726"/>
          <cell r="M726"/>
          <cell r="N726"/>
          <cell r="O726">
            <v>388.1704545454545</v>
          </cell>
          <cell r="P726">
            <v>96.590909090909093</v>
          </cell>
        </row>
        <row r="727">
          <cell r="K727">
            <v>0</v>
          </cell>
          <cell r="L727"/>
          <cell r="M727"/>
          <cell r="N727"/>
          <cell r="O727">
            <v>0</v>
          </cell>
        </row>
        <row r="728">
          <cell r="K728">
            <v>699.21590909090901</v>
          </cell>
          <cell r="L728"/>
          <cell r="M728"/>
          <cell r="N728"/>
          <cell r="O728">
            <v>388.1704545454545</v>
          </cell>
          <cell r="P728">
            <v>96.590909090909093</v>
          </cell>
        </row>
        <row r="729">
          <cell r="K729">
            <v>0</v>
          </cell>
          <cell r="L729"/>
          <cell r="M729"/>
          <cell r="N729"/>
          <cell r="O729">
            <v>0</v>
          </cell>
        </row>
        <row r="730">
          <cell r="K730">
            <v>0</v>
          </cell>
          <cell r="L730"/>
          <cell r="M730"/>
          <cell r="N730"/>
          <cell r="O730">
            <v>0</v>
          </cell>
          <cell r="P730">
            <v>96.590909090909093</v>
          </cell>
        </row>
        <row r="731">
          <cell r="K731">
            <v>0</v>
          </cell>
          <cell r="L731"/>
          <cell r="M731"/>
          <cell r="N731"/>
          <cell r="O731">
            <v>0</v>
          </cell>
        </row>
        <row r="732">
          <cell r="K732">
            <v>0</v>
          </cell>
          <cell r="L732"/>
          <cell r="M732"/>
          <cell r="N732"/>
          <cell r="O732">
            <v>0</v>
          </cell>
          <cell r="P732">
            <v>96.590909090909093</v>
          </cell>
        </row>
        <row r="733">
          <cell r="K733">
            <v>0</v>
          </cell>
          <cell r="L733"/>
          <cell r="M733"/>
          <cell r="N733"/>
          <cell r="O733">
            <v>0</v>
          </cell>
        </row>
        <row r="734">
          <cell r="K734">
            <v>12177.886363636364</v>
          </cell>
          <cell r="L734"/>
          <cell r="M734"/>
          <cell r="N734"/>
          <cell r="O734">
            <v>1823.0568181818182</v>
          </cell>
          <cell r="P734">
            <v>96.590909090909093</v>
          </cell>
        </row>
        <row r="735">
          <cell r="K735">
            <v>0</v>
          </cell>
          <cell r="L735"/>
          <cell r="M735"/>
          <cell r="N735"/>
          <cell r="O735">
            <v>0</v>
          </cell>
        </row>
        <row r="736">
          <cell r="K736">
            <v>1419.909090909091</v>
          </cell>
          <cell r="L736"/>
          <cell r="M736"/>
          <cell r="N736"/>
          <cell r="O736">
            <v>1343.7727272727273</v>
          </cell>
          <cell r="P736">
            <v>96.590909090909093</v>
          </cell>
        </row>
        <row r="737">
          <cell r="K737">
            <v>0</v>
          </cell>
          <cell r="L737"/>
          <cell r="M737"/>
          <cell r="N737"/>
          <cell r="O737">
            <v>0</v>
          </cell>
        </row>
        <row r="738">
          <cell r="K738">
            <v>12267.75</v>
          </cell>
          <cell r="L738"/>
          <cell r="M738"/>
          <cell r="N738"/>
          <cell r="O738">
            <v>1872.409090909091</v>
          </cell>
          <cell r="P738">
            <v>96.590909090909093</v>
          </cell>
        </row>
        <row r="739">
          <cell r="K739">
            <v>0</v>
          </cell>
          <cell r="L739"/>
          <cell r="M739"/>
          <cell r="N739"/>
          <cell r="O739">
            <v>0</v>
          </cell>
        </row>
        <row r="740">
          <cell r="K740">
            <v>13046.965909090908</v>
          </cell>
          <cell r="L740"/>
          <cell r="M740"/>
          <cell r="N740"/>
          <cell r="O740">
            <v>2413.25</v>
          </cell>
          <cell r="P740">
            <v>96.590909090909093</v>
          </cell>
        </row>
        <row r="741">
          <cell r="K741">
            <v>147.97</v>
          </cell>
          <cell r="L741">
            <v>7.4</v>
          </cell>
          <cell r="M741">
            <v>22.2</v>
          </cell>
        </row>
        <row r="742">
          <cell r="K742">
            <v>12559.636363636364</v>
          </cell>
          <cell r="L742"/>
          <cell r="M742"/>
          <cell r="N742"/>
          <cell r="O742">
            <v>2103.409090909091</v>
          </cell>
          <cell r="P742">
            <v>96.590909090909093</v>
          </cell>
        </row>
        <row r="743">
          <cell r="K743">
            <v>0</v>
          </cell>
          <cell r="L743"/>
          <cell r="M743"/>
          <cell r="N743"/>
          <cell r="O743">
            <v>0</v>
          </cell>
        </row>
        <row r="744">
          <cell r="K744">
            <v>12883.102272727272</v>
          </cell>
          <cell r="L744"/>
          <cell r="M744"/>
          <cell r="N744"/>
          <cell r="O744">
            <v>2373.4772727272725</v>
          </cell>
          <cell r="P744">
            <v>96.590909090909093</v>
          </cell>
        </row>
        <row r="746">
          <cell r="K746">
            <v>12559.636363636364</v>
          </cell>
          <cell r="L746"/>
          <cell r="M746"/>
          <cell r="N746"/>
          <cell r="O746">
            <v>2103.409090909091</v>
          </cell>
          <cell r="P746">
            <v>96.590909090909093</v>
          </cell>
        </row>
        <row r="747">
          <cell r="K747">
            <v>0</v>
          </cell>
          <cell r="L747"/>
          <cell r="M747"/>
          <cell r="N747"/>
          <cell r="O747">
            <v>0</v>
          </cell>
        </row>
        <row r="748">
          <cell r="K748">
            <v>3034.386363636364</v>
          </cell>
          <cell r="L748"/>
          <cell r="M748"/>
          <cell r="N748"/>
          <cell r="O748">
            <v>2459.193181818182</v>
          </cell>
          <cell r="P748">
            <v>96.590909090909093</v>
          </cell>
        </row>
        <row r="749">
          <cell r="K749">
            <v>0</v>
          </cell>
          <cell r="L749"/>
          <cell r="M749"/>
          <cell r="N749"/>
          <cell r="O749">
            <v>0</v>
          </cell>
        </row>
        <row r="750">
          <cell r="K750">
            <v>1416.7045454545455</v>
          </cell>
          <cell r="L750"/>
          <cell r="M750"/>
          <cell r="N750"/>
          <cell r="O750">
            <v>1279.3863636363635</v>
          </cell>
          <cell r="P750">
            <v>96.590909090909093</v>
          </cell>
        </row>
        <row r="751">
          <cell r="K751">
            <v>0</v>
          </cell>
          <cell r="L751"/>
          <cell r="M751"/>
          <cell r="N751"/>
          <cell r="O751">
            <v>0</v>
          </cell>
        </row>
        <row r="752">
          <cell r="K752">
            <v>4320.431818181818</v>
          </cell>
          <cell r="L752"/>
          <cell r="M752"/>
          <cell r="N752"/>
          <cell r="O752">
            <v>3237.0454545454545</v>
          </cell>
          <cell r="P752">
            <v>96.590909090909093</v>
          </cell>
        </row>
        <row r="753">
          <cell r="K753">
            <v>0</v>
          </cell>
          <cell r="L753"/>
          <cell r="M753"/>
          <cell r="N753"/>
          <cell r="O753">
            <v>0</v>
          </cell>
        </row>
        <row r="754">
          <cell r="K754">
            <v>4973.602272727273</v>
          </cell>
          <cell r="L754"/>
          <cell r="M754"/>
          <cell r="N754"/>
          <cell r="O754">
            <v>2807.9204545454545</v>
          </cell>
          <cell r="P754">
            <v>96.590909090909093</v>
          </cell>
        </row>
        <row r="755">
          <cell r="K755">
            <v>0</v>
          </cell>
          <cell r="L755"/>
          <cell r="M755"/>
          <cell r="N755"/>
          <cell r="O755">
            <v>0</v>
          </cell>
        </row>
        <row r="756">
          <cell r="K756">
            <v>8335.079545454546</v>
          </cell>
          <cell r="L756"/>
          <cell r="M756"/>
          <cell r="N756"/>
          <cell r="O756">
            <v>5470.420454545455</v>
          </cell>
          <cell r="P756">
            <v>96.590909090909093</v>
          </cell>
        </row>
        <row r="757">
          <cell r="K757">
            <v>0</v>
          </cell>
          <cell r="L757"/>
          <cell r="M757"/>
          <cell r="N757"/>
          <cell r="O757">
            <v>0</v>
          </cell>
        </row>
        <row r="758">
          <cell r="K758">
            <v>0</v>
          </cell>
          <cell r="L758"/>
          <cell r="M758"/>
          <cell r="N758"/>
          <cell r="O758">
            <v>0</v>
          </cell>
          <cell r="P758">
            <v>96.590909090909093</v>
          </cell>
        </row>
        <row r="759">
          <cell r="K759">
            <v>0</v>
          </cell>
          <cell r="L759"/>
          <cell r="M759"/>
          <cell r="N759"/>
          <cell r="O759">
            <v>0</v>
          </cell>
        </row>
        <row r="760">
          <cell r="K760">
            <v>1648.7045454545453</v>
          </cell>
          <cell r="L760"/>
          <cell r="M760"/>
          <cell r="N760"/>
          <cell r="O760">
            <v>1608.3181818181818</v>
          </cell>
          <cell r="P760">
            <v>96.590909090909093</v>
          </cell>
        </row>
        <row r="761">
          <cell r="K761">
            <v>0</v>
          </cell>
          <cell r="L761"/>
          <cell r="M761"/>
          <cell r="N761"/>
          <cell r="O761">
            <v>0</v>
          </cell>
        </row>
        <row r="762">
          <cell r="K762">
            <v>13817.795454545454</v>
          </cell>
          <cell r="L762"/>
          <cell r="M762"/>
          <cell r="N762"/>
          <cell r="O762">
            <v>2786.0795454545455</v>
          </cell>
          <cell r="P762">
            <v>96.590909090909093</v>
          </cell>
        </row>
        <row r="763">
          <cell r="K763">
            <v>0</v>
          </cell>
          <cell r="L763"/>
          <cell r="M763"/>
          <cell r="N763"/>
          <cell r="O763">
            <v>0</v>
          </cell>
        </row>
        <row r="764">
          <cell r="K764">
            <v>2160.363636363636</v>
          </cell>
          <cell r="L764"/>
          <cell r="M764"/>
          <cell r="N764"/>
          <cell r="O764">
            <v>1792.9772727272727</v>
          </cell>
          <cell r="P764">
            <v>96.590909090909093</v>
          </cell>
        </row>
        <row r="765">
          <cell r="K765">
            <v>0</v>
          </cell>
          <cell r="L765"/>
          <cell r="M765"/>
          <cell r="N765"/>
          <cell r="O765">
            <v>0</v>
          </cell>
        </row>
        <row r="766">
          <cell r="K766">
            <v>2359.7954545454545</v>
          </cell>
          <cell r="L766"/>
          <cell r="M766"/>
          <cell r="N766"/>
          <cell r="O766">
            <v>1651.4772727272727</v>
          </cell>
          <cell r="P766">
            <v>96.590909090909093</v>
          </cell>
        </row>
        <row r="767">
          <cell r="K767">
            <v>0</v>
          </cell>
          <cell r="L767"/>
          <cell r="M767"/>
          <cell r="N767"/>
          <cell r="O767">
            <v>0</v>
          </cell>
        </row>
        <row r="768">
          <cell r="K768">
            <v>988.48863636363637</v>
          </cell>
          <cell r="L768"/>
          <cell r="M768"/>
          <cell r="N768"/>
          <cell r="O768">
            <v>429.04545454545456</v>
          </cell>
          <cell r="P768">
            <v>96.590909090909093</v>
          </cell>
        </row>
        <row r="769">
          <cell r="K769">
            <v>0</v>
          </cell>
          <cell r="L769"/>
          <cell r="M769"/>
          <cell r="N769"/>
          <cell r="O769">
            <v>0</v>
          </cell>
        </row>
        <row r="770">
          <cell r="K770">
            <v>3186.2695454545456</v>
          </cell>
          <cell r="L770"/>
          <cell r="M770"/>
          <cell r="N770"/>
          <cell r="O770">
            <v>2349.931818181818</v>
          </cell>
          <cell r="P770">
            <v>96.590909090909093</v>
          </cell>
        </row>
        <row r="771">
          <cell r="K771">
            <v>3625.07</v>
          </cell>
          <cell r="L771">
            <v>187.57</v>
          </cell>
          <cell r="M771"/>
          <cell r="N771"/>
          <cell r="O771">
            <v>0</v>
          </cell>
        </row>
        <row r="772">
          <cell r="K772">
            <v>8990.4059090909086</v>
          </cell>
          <cell r="L772"/>
          <cell r="M772"/>
          <cell r="N772"/>
          <cell r="O772">
            <v>2450.113636363636</v>
          </cell>
          <cell r="P772">
            <v>96.590909090909093</v>
          </cell>
        </row>
        <row r="773">
          <cell r="K773">
            <v>3390.88</v>
          </cell>
          <cell r="L773">
            <v>175.48</v>
          </cell>
        </row>
        <row r="774">
          <cell r="K774">
            <v>3917.8413636363634</v>
          </cell>
          <cell r="L774"/>
          <cell r="M774"/>
          <cell r="N774"/>
          <cell r="O774">
            <v>779.875</v>
          </cell>
          <cell r="P774">
            <v>96.590909090909093</v>
          </cell>
        </row>
        <row r="775">
          <cell r="K775">
            <v>3085.72</v>
          </cell>
          <cell r="L775">
            <v>159.69</v>
          </cell>
          <cell r="M775"/>
          <cell r="N775"/>
          <cell r="O775">
            <v>0</v>
          </cell>
        </row>
        <row r="776">
          <cell r="K776">
            <v>4270.590909090909</v>
          </cell>
          <cell r="L776"/>
          <cell r="M776"/>
          <cell r="N776"/>
          <cell r="O776">
            <v>1033.534090909091</v>
          </cell>
          <cell r="P776">
            <v>96.590909090909093</v>
          </cell>
        </row>
        <row r="777">
          <cell r="K777">
            <v>0</v>
          </cell>
          <cell r="L777"/>
          <cell r="M777"/>
          <cell r="N777"/>
          <cell r="O777">
            <v>0</v>
          </cell>
        </row>
        <row r="778">
          <cell r="K778">
            <v>4430.784090909091</v>
          </cell>
          <cell r="L778"/>
          <cell r="M778"/>
          <cell r="N778"/>
          <cell r="O778">
            <v>1034.4204545454545</v>
          </cell>
          <cell r="P778">
            <v>96.590909090909093</v>
          </cell>
        </row>
        <row r="779">
          <cell r="K779">
            <v>0</v>
          </cell>
          <cell r="L779"/>
          <cell r="M779"/>
          <cell r="N779"/>
          <cell r="O779">
            <v>0</v>
          </cell>
        </row>
        <row r="780">
          <cell r="K780">
            <v>3288.5422727272726</v>
          </cell>
          <cell r="L780"/>
          <cell r="M780"/>
          <cell r="N780"/>
          <cell r="O780">
            <v>905.61363636363637</v>
          </cell>
          <cell r="P780">
            <v>96.590909090909093</v>
          </cell>
        </row>
        <row r="781">
          <cell r="K781">
            <v>828.47</v>
          </cell>
          <cell r="L781">
            <v>42.87</v>
          </cell>
          <cell r="M781"/>
          <cell r="N781"/>
          <cell r="O781">
            <v>0</v>
          </cell>
        </row>
        <row r="782">
          <cell r="K782">
            <v>824.69318181818176</v>
          </cell>
          <cell r="L782"/>
          <cell r="M782"/>
          <cell r="N782"/>
          <cell r="O782">
            <v>104.80681818181819</v>
          </cell>
          <cell r="P782">
            <v>96.590909090909093</v>
          </cell>
        </row>
        <row r="783">
          <cell r="K783">
            <v>0</v>
          </cell>
          <cell r="L783"/>
          <cell r="M783"/>
          <cell r="N783"/>
          <cell r="O783">
            <v>0</v>
          </cell>
        </row>
        <row r="784">
          <cell r="K784">
            <v>4270.590909090909</v>
          </cell>
          <cell r="L784"/>
          <cell r="M784"/>
          <cell r="N784"/>
          <cell r="O784">
            <v>1033.534090909091</v>
          </cell>
          <cell r="P784">
            <v>96.590909090909093</v>
          </cell>
        </row>
        <row r="785">
          <cell r="K785">
            <v>0</v>
          </cell>
          <cell r="L785"/>
          <cell r="M785"/>
          <cell r="N785"/>
          <cell r="O785">
            <v>0</v>
          </cell>
        </row>
        <row r="786">
          <cell r="K786">
            <v>2158.0231818181819</v>
          </cell>
          <cell r="L786"/>
          <cell r="M786"/>
          <cell r="N786"/>
          <cell r="O786">
            <v>104.80681818181819</v>
          </cell>
          <cell r="P786">
            <v>96.590909090909093</v>
          </cell>
        </row>
        <row r="787">
          <cell r="K787">
            <v>0</v>
          </cell>
          <cell r="L787"/>
          <cell r="M787"/>
          <cell r="N787"/>
          <cell r="O787">
            <v>0</v>
          </cell>
        </row>
        <row r="788">
          <cell r="K788">
            <v>0</v>
          </cell>
          <cell r="L788"/>
          <cell r="M788"/>
          <cell r="N788"/>
          <cell r="O788">
            <v>0</v>
          </cell>
          <cell r="P788">
            <v>96.590909090909093</v>
          </cell>
        </row>
        <row r="789">
          <cell r="K789">
            <v>0</v>
          </cell>
          <cell r="L789"/>
          <cell r="M789"/>
          <cell r="N789"/>
          <cell r="O789">
            <v>0</v>
          </cell>
        </row>
        <row r="790">
          <cell r="K790">
            <v>0</v>
          </cell>
          <cell r="L790"/>
          <cell r="M790"/>
          <cell r="N790"/>
          <cell r="O790">
            <v>0</v>
          </cell>
          <cell r="P790">
            <v>96.590909090909093</v>
          </cell>
        </row>
        <row r="791">
          <cell r="K791">
            <v>0</v>
          </cell>
          <cell r="L791"/>
          <cell r="M791"/>
          <cell r="N791"/>
          <cell r="O791">
            <v>0</v>
          </cell>
        </row>
        <row r="792">
          <cell r="K792">
            <v>0</v>
          </cell>
          <cell r="L792"/>
          <cell r="M792"/>
          <cell r="N792"/>
          <cell r="O792">
            <v>0</v>
          </cell>
          <cell r="P792">
            <v>96.590909090909093</v>
          </cell>
        </row>
        <row r="793">
          <cell r="K793">
            <v>0</v>
          </cell>
          <cell r="L793"/>
          <cell r="M793"/>
          <cell r="N793"/>
          <cell r="O793">
            <v>0</v>
          </cell>
        </row>
        <row r="794">
          <cell r="K794">
            <v>0</v>
          </cell>
          <cell r="L794"/>
          <cell r="M794"/>
          <cell r="N794"/>
          <cell r="O794">
            <v>0</v>
          </cell>
          <cell r="P794">
            <v>96.590909090909093</v>
          </cell>
        </row>
        <row r="795">
          <cell r="K795">
            <v>0</v>
          </cell>
          <cell r="L795"/>
          <cell r="M795"/>
          <cell r="N795"/>
          <cell r="O795">
            <v>0</v>
          </cell>
        </row>
        <row r="796">
          <cell r="K796">
            <v>0</v>
          </cell>
          <cell r="L796"/>
          <cell r="M796"/>
          <cell r="N796"/>
          <cell r="O796">
            <v>0</v>
          </cell>
          <cell r="P796">
            <v>96.590909090909093</v>
          </cell>
        </row>
        <row r="797">
          <cell r="K797">
            <v>0</v>
          </cell>
          <cell r="L797"/>
          <cell r="M797"/>
          <cell r="N797"/>
          <cell r="O797">
            <v>0</v>
          </cell>
        </row>
        <row r="798">
          <cell r="K798">
            <v>0</v>
          </cell>
          <cell r="L798"/>
          <cell r="M798"/>
          <cell r="N798"/>
          <cell r="O798">
            <v>0</v>
          </cell>
          <cell r="P798">
            <v>96.590909090909093</v>
          </cell>
        </row>
        <row r="799">
          <cell r="K799">
            <v>0</v>
          </cell>
          <cell r="L799"/>
          <cell r="M799"/>
          <cell r="N799"/>
          <cell r="O799">
            <v>0</v>
          </cell>
        </row>
        <row r="800">
          <cell r="K800">
            <v>382.93181818181819</v>
          </cell>
          <cell r="L800"/>
          <cell r="M800"/>
          <cell r="N800"/>
          <cell r="O800">
            <v>233.26136363636365</v>
          </cell>
          <cell r="P800">
            <v>96.590909090909093</v>
          </cell>
        </row>
        <row r="801">
          <cell r="K801">
            <v>0</v>
          </cell>
          <cell r="L801"/>
          <cell r="M801"/>
          <cell r="N801"/>
          <cell r="O801">
            <v>0</v>
          </cell>
        </row>
        <row r="802">
          <cell r="K802">
            <v>1494.4777272727272</v>
          </cell>
          <cell r="L802"/>
          <cell r="M802"/>
          <cell r="N802"/>
          <cell r="O802">
            <v>581.96590909090912</v>
          </cell>
          <cell r="P802">
            <v>96.590909090909093</v>
          </cell>
        </row>
        <row r="803">
          <cell r="K803">
            <v>1070.0899999999999</v>
          </cell>
          <cell r="L803">
            <v>55.37</v>
          </cell>
          <cell r="M803"/>
          <cell r="N803"/>
          <cell r="O803">
            <v>0</v>
          </cell>
        </row>
        <row r="804">
          <cell r="K804">
            <v>1618.3940909090909</v>
          </cell>
          <cell r="L804"/>
          <cell r="M804"/>
          <cell r="N804"/>
          <cell r="O804">
            <v>621.73863636363637</v>
          </cell>
          <cell r="P804">
            <v>96.590909090909093</v>
          </cell>
        </row>
        <row r="805">
          <cell r="K805">
            <v>1546.81</v>
          </cell>
          <cell r="L805">
            <v>80.05</v>
          </cell>
          <cell r="M805"/>
          <cell r="N805"/>
          <cell r="O805">
            <v>0</v>
          </cell>
        </row>
        <row r="806">
          <cell r="K806">
            <v>1111.1477272727273</v>
          </cell>
          <cell r="L806"/>
          <cell r="M806"/>
          <cell r="N806"/>
          <cell r="O806">
            <v>581.96590909090912</v>
          </cell>
          <cell r="P806">
            <v>96.590909090909093</v>
          </cell>
        </row>
        <row r="807">
          <cell r="K807">
            <v>0</v>
          </cell>
          <cell r="L807"/>
          <cell r="M807"/>
          <cell r="N807"/>
          <cell r="O807">
            <v>0</v>
          </cell>
        </row>
        <row r="808">
          <cell r="K808">
            <v>219.06818181818181</v>
          </cell>
          <cell r="L808"/>
          <cell r="M808"/>
          <cell r="N808"/>
          <cell r="O808">
            <v>273.03409090909093</v>
          </cell>
          <cell r="P808">
            <v>96.590909090909093</v>
          </cell>
        </row>
        <row r="809">
          <cell r="K809">
            <v>0</v>
          </cell>
          <cell r="L809"/>
          <cell r="M809"/>
          <cell r="N809"/>
          <cell r="O809">
            <v>0</v>
          </cell>
        </row>
        <row r="810">
          <cell r="K810">
            <v>1305.7272727272727</v>
          </cell>
          <cell r="L810"/>
          <cell r="M810"/>
          <cell r="N810"/>
          <cell r="O810">
            <v>904.31818181818176</v>
          </cell>
          <cell r="P810">
            <v>96.590909090909093</v>
          </cell>
        </row>
        <row r="811">
          <cell r="K811">
            <v>0</v>
          </cell>
          <cell r="L811"/>
          <cell r="M811"/>
          <cell r="N811"/>
          <cell r="O811">
            <v>0</v>
          </cell>
        </row>
        <row r="812">
          <cell r="K812">
            <v>972.47318181818173</v>
          </cell>
          <cell r="L812"/>
          <cell r="M812"/>
          <cell r="N812"/>
          <cell r="O812">
            <v>104.80681818181819</v>
          </cell>
          <cell r="P812">
            <v>96.590909090909093</v>
          </cell>
        </row>
        <row r="813">
          <cell r="K813">
            <v>0</v>
          </cell>
          <cell r="L813"/>
          <cell r="M813"/>
          <cell r="N813"/>
          <cell r="O813">
            <v>0</v>
          </cell>
        </row>
        <row r="814">
          <cell r="K814">
            <v>8431.454545454546</v>
          </cell>
          <cell r="L814"/>
          <cell r="M814"/>
          <cell r="N814"/>
          <cell r="O814">
            <v>7982.5</v>
          </cell>
          <cell r="P814">
            <v>96.590909090909093</v>
          </cell>
        </row>
        <row r="815">
          <cell r="K815">
            <v>0</v>
          </cell>
          <cell r="L815"/>
          <cell r="M815"/>
          <cell r="N815"/>
          <cell r="O815">
            <v>0</v>
          </cell>
        </row>
        <row r="816">
          <cell r="K816">
            <v>4215.727272727273</v>
          </cell>
          <cell r="L816"/>
          <cell r="M816"/>
          <cell r="N816"/>
          <cell r="O816">
            <v>3991.25</v>
          </cell>
          <cell r="P816">
            <v>96.590909090909093</v>
          </cell>
        </row>
        <row r="817">
          <cell r="K817">
            <v>0</v>
          </cell>
          <cell r="L817"/>
          <cell r="M817"/>
          <cell r="N817"/>
          <cell r="O817">
            <v>0</v>
          </cell>
        </row>
        <row r="818">
          <cell r="K818">
            <v>4215.727272727273</v>
          </cell>
          <cell r="L818"/>
          <cell r="M818"/>
          <cell r="N818"/>
          <cell r="O818">
            <v>3991.25</v>
          </cell>
          <cell r="P818">
            <v>96.590909090909093</v>
          </cell>
        </row>
        <row r="819">
          <cell r="K819">
            <v>0</v>
          </cell>
          <cell r="L819"/>
          <cell r="M819"/>
          <cell r="N819"/>
          <cell r="O819">
            <v>0</v>
          </cell>
        </row>
        <row r="820">
          <cell r="K820">
            <v>4215.727272727273</v>
          </cell>
          <cell r="L820"/>
          <cell r="M820"/>
          <cell r="N820"/>
          <cell r="O820">
            <v>3991.25</v>
          </cell>
          <cell r="P820">
            <v>96.590909090909093</v>
          </cell>
        </row>
        <row r="821">
          <cell r="K821">
            <v>0</v>
          </cell>
          <cell r="L821"/>
          <cell r="M821"/>
          <cell r="N821"/>
          <cell r="O821">
            <v>0</v>
          </cell>
        </row>
        <row r="822">
          <cell r="K822">
            <v>0</v>
          </cell>
          <cell r="L822"/>
          <cell r="M822"/>
          <cell r="N822"/>
          <cell r="O822">
            <v>0</v>
          </cell>
          <cell r="P822">
            <v>96.590909090909093</v>
          </cell>
        </row>
        <row r="823">
          <cell r="K823">
            <v>0</v>
          </cell>
          <cell r="L823"/>
          <cell r="M823"/>
          <cell r="N823"/>
          <cell r="O823">
            <v>0</v>
          </cell>
        </row>
        <row r="824">
          <cell r="K824">
            <v>0</v>
          </cell>
          <cell r="L824"/>
          <cell r="M824"/>
          <cell r="N824"/>
          <cell r="O824">
            <v>0</v>
          </cell>
          <cell r="P824">
            <v>96.590909090909093</v>
          </cell>
        </row>
        <row r="825">
          <cell r="K825">
            <v>2644218.08</v>
          </cell>
          <cell r="L825">
            <v>148076.21</v>
          </cell>
          <cell r="M825">
            <v>15636.65</v>
          </cell>
          <cell r="N825">
            <v>157244.14000000001</v>
          </cell>
          <cell r="O825">
            <v>0</v>
          </cell>
        </row>
        <row r="826">
          <cell r="K826">
            <v>2714.5909090909095</v>
          </cell>
          <cell r="L826"/>
          <cell r="M826"/>
          <cell r="N826"/>
          <cell r="O826">
            <v>1982.9431818181818</v>
          </cell>
          <cell r="P826">
            <v>96.590909090909093</v>
          </cell>
        </row>
        <row r="827">
          <cell r="K827">
            <v>0</v>
          </cell>
          <cell r="L827"/>
          <cell r="M827"/>
          <cell r="N827"/>
          <cell r="O827">
            <v>0</v>
          </cell>
        </row>
        <row r="828">
          <cell r="K828">
            <v>14233.022727272726</v>
          </cell>
          <cell r="L828"/>
          <cell r="M828"/>
          <cell r="N828"/>
          <cell r="O828">
            <v>3036.25</v>
          </cell>
          <cell r="P828">
            <v>96.590909090909093</v>
          </cell>
        </row>
        <row r="829">
          <cell r="K829">
            <v>0</v>
          </cell>
          <cell r="L829"/>
          <cell r="M829"/>
          <cell r="N829"/>
          <cell r="O829">
            <v>0</v>
          </cell>
        </row>
        <row r="830">
          <cell r="K830">
            <v>0</v>
          </cell>
          <cell r="L830"/>
          <cell r="M830"/>
          <cell r="N830"/>
          <cell r="O830">
            <v>0</v>
          </cell>
          <cell r="P830">
            <v>96.590909090909093</v>
          </cell>
        </row>
        <row r="831">
          <cell r="K831">
            <v>0</v>
          </cell>
          <cell r="L831"/>
          <cell r="M831"/>
          <cell r="N831"/>
          <cell r="O831">
            <v>0</v>
          </cell>
        </row>
        <row r="832">
          <cell r="K832">
            <v>0</v>
          </cell>
          <cell r="L832"/>
          <cell r="M832"/>
          <cell r="N832"/>
          <cell r="O832">
            <v>0</v>
          </cell>
          <cell r="P832">
            <v>96.590909090909093</v>
          </cell>
        </row>
        <row r="833">
          <cell r="K833">
            <v>0</v>
          </cell>
          <cell r="L833"/>
          <cell r="M833"/>
          <cell r="N833"/>
          <cell r="O833">
            <v>0</v>
          </cell>
        </row>
        <row r="834">
          <cell r="K834">
            <v>0</v>
          </cell>
          <cell r="L834"/>
          <cell r="M834"/>
          <cell r="N834"/>
          <cell r="O834">
            <v>0</v>
          </cell>
          <cell r="P834">
            <v>96.590909090909093</v>
          </cell>
        </row>
        <row r="835">
          <cell r="K835">
            <v>0</v>
          </cell>
          <cell r="L835"/>
          <cell r="M835"/>
          <cell r="N835"/>
          <cell r="O835">
            <v>0</v>
          </cell>
        </row>
        <row r="836">
          <cell r="K836">
            <v>0</v>
          </cell>
          <cell r="L836"/>
          <cell r="M836"/>
          <cell r="N836"/>
          <cell r="O836">
            <v>0</v>
          </cell>
          <cell r="P836">
            <v>96.590909090909093</v>
          </cell>
        </row>
        <row r="837">
          <cell r="K837">
            <v>0</v>
          </cell>
          <cell r="L837"/>
          <cell r="M837"/>
          <cell r="N837"/>
          <cell r="O837">
            <v>0</v>
          </cell>
        </row>
        <row r="838">
          <cell r="K838">
            <v>13214.43181818182</v>
          </cell>
          <cell r="L838"/>
          <cell r="M838"/>
          <cell r="N838"/>
          <cell r="O838">
            <v>0</v>
          </cell>
          <cell r="P838">
            <v>96.590909090909093</v>
          </cell>
        </row>
        <row r="839">
          <cell r="K839">
            <v>0</v>
          </cell>
          <cell r="L839"/>
          <cell r="M839"/>
          <cell r="N839"/>
          <cell r="O839">
            <v>0</v>
          </cell>
        </row>
        <row r="840">
          <cell r="K840">
            <v>0</v>
          </cell>
          <cell r="L840"/>
          <cell r="M840"/>
          <cell r="N840"/>
          <cell r="O840">
            <v>0</v>
          </cell>
          <cell r="P840">
            <v>96.590909090909093</v>
          </cell>
        </row>
        <row r="841">
          <cell r="K841">
            <v>0</v>
          </cell>
          <cell r="L841"/>
          <cell r="M841"/>
          <cell r="N841"/>
          <cell r="O841">
            <v>0</v>
          </cell>
        </row>
        <row r="842">
          <cell r="K842">
            <v>3277.0622727272726</v>
          </cell>
          <cell r="L842"/>
          <cell r="M842"/>
          <cell r="N842"/>
          <cell r="O842">
            <v>905.61363636363637</v>
          </cell>
          <cell r="P842">
            <v>96.590909090909093</v>
          </cell>
        </row>
        <row r="875">
          <cell r="J875">
            <v>70985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General info"/>
      <sheetName val="FINREP 7"/>
      <sheetName val="Site instruction"/>
      <sheetName val="Construction Cashflow"/>
      <sheetName val="Fees Cashflow "/>
      <sheetName val="Project Cashflow "/>
      <sheetName val="Feecalc1"/>
      <sheetName val="Comparison"/>
      <sheetName val="Comparison (2)"/>
      <sheetName val="Comparison (3)"/>
      <sheetName val="Sheet1"/>
      <sheetName val="CRT-INPUT"/>
      <sheetName val="CRT-SUM"/>
      <sheetName val="CRT-DETAIL"/>
      <sheetName val="CRT-JBCC"/>
      <sheetName val="Haylett"/>
      <sheetName val="PROGRESS REPORT"/>
      <sheetName val="FR-BLDRSWRK-INPUT"/>
      <sheetName val="FR-INDEX - GENERAL INFO"/>
      <sheetName val="FR-FINAL-SUM"/>
      <sheetName val="FR-SUMMERY"/>
      <sheetName val="FR-PRLIMS-DETAIL"/>
      <sheetName val="FR-BUILDERSWORK-DETAIL"/>
      <sheetName val="FR-PROVSNL-SUM-DETAIL"/>
      <sheetName val="CONTINGENCIES"/>
      <sheetName val="ESCALATION"/>
      <sheetName val="FR-PROFF-FEES"/>
      <sheetName val="FR-IUC."/>
      <sheetName val="FR-AI"/>
      <sheetName val="FR-S.I.-"/>
      <sheetName val="VAT"/>
      <sheetName val="PROGRESSIVE CASHFLOW CH 1"/>
      <sheetName val="Monthly cashflow CHART2"/>
      <sheetName val="prof-fee-cashflow"/>
      <sheetName val="prof fee chart 1"/>
      <sheetName val="prof-fee monthly"/>
      <sheetName val="Project cashflow"/>
      <sheetName val="FR_SUMMERY"/>
      <sheetName val="FR_PRLIMS_DETAIL"/>
      <sheetName val="VIABILITY"/>
      <sheetName val="AREAS"/>
      <sheetName val="WORKINGS"/>
      <sheetName val="Subcontracts"/>
      <sheetName val="Trades"/>
    </sheetNames>
    <sheetDataSet>
      <sheetData sheetId="0"/>
      <sheetData sheetId="1"/>
      <sheetData sheetId="2"/>
      <sheetData sheetId="3" refreshError="1">
        <row r="7">
          <cell r="G7">
            <v>36552</v>
          </cell>
          <cell r="H7">
            <v>36787</v>
          </cell>
        </row>
        <row r="9">
          <cell r="C9" t="str">
            <v>PRELIMINARIES</v>
          </cell>
          <cell r="F9">
            <v>3</v>
          </cell>
          <cell r="G9">
            <v>109860.73</v>
          </cell>
          <cell r="H9">
            <v>348086.01</v>
          </cell>
          <cell r="I9">
            <v>348086.01</v>
          </cell>
        </row>
        <row r="11">
          <cell r="C11" t="str">
            <v>BUILDER'S WORK</v>
          </cell>
          <cell r="F11">
            <v>4</v>
          </cell>
          <cell r="G11">
            <v>894531.52</v>
          </cell>
          <cell r="H11">
            <v>870149.24000000011</v>
          </cell>
          <cell r="I11">
            <v>852838.10199999996</v>
          </cell>
        </row>
        <row r="13">
          <cell r="C13" t="str">
            <v>PROVISIONAL SUMS</v>
          </cell>
          <cell r="F13">
            <v>5</v>
          </cell>
          <cell r="G13">
            <v>674907.5</v>
          </cell>
          <cell r="H13">
            <v>865864.75</v>
          </cell>
          <cell r="I13">
            <v>510817.41199999995</v>
          </cell>
        </row>
        <row r="16">
          <cell r="C16" t="str">
            <v>SUB TOTAL</v>
          </cell>
          <cell r="G16">
            <v>1679299.75</v>
          </cell>
          <cell r="H16">
            <v>2084100</v>
          </cell>
          <cell r="I16">
            <v>1711741.524</v>
          </cell>
        </row>
        <row r="18">
          <cell r="C18" t="str">
            <v>CONTINGENCIES</v>
          </cell>
          <cell r="F18">
            <v>11</v>
          </cell>
          <cell r="G18">
            <v>83964.99</v>
          </cell>
          <cell r="H18">
            <v>100000</v>
          </cell>
          <cell r="I18">
            <v>94570.604659999954</v>
          </cell>
          <cell r="L18">
            <v>0</v>
          </cell>
        </row>
        <row r="20">
          <cell r="C20" t="str">
            <v>TOTAL OF BUILDING WORKS</v>
          </cell>
          <cell r="G20">
            <v>1763264.74</v>
          </cell>
          <cell r="H20">
            <v>2184100</v>
          </cell>
          <cell r="I20">
            <v>1806312.1286599999</v>
          </cell>
          <cell r="L20">
            <v>0.93001235243114733</v>
          </cell>
        </row>
        <row r="22">
          <cell r="C22" t="str">
            <v>ESCALATION (N/A)</v>
          </cell>
          <cell r="F22">
            <v>12</v>
          </cell>
          <cell r="G22">
            <v>67369.05</v>
          </cell>
          <cell r="H22">
            <v>0</v>
          </cell>
          <cell r="I22">
            <v>0</v>
          </cell>
          <cell r="L22">
            <v>0</v>
          </cell>
        </row>
        <row r="24">
          <cell r="C24" t="str">
            <v>SUB TOTAL</v>
          </cell>
          <cell r="G24">
            <v>1830633.79</v>
          </cell>
          <cell r="H24">
            <v>2184100</v>
          </cell>
          <cell r="I24">
            <v>1806312.1286599999</v>
          </cell>
          <cell r="L24">
            <v>0.93001235243114733</v>
          </cell>
        </row>
        <row r="26">
          <cell r="C26" t="str">
            <v>PROFESSIONAL FEES</v>
          </cell>
          <cell r="F26">
            <v>13</v>
          </cell>
          <cell r="G26">
            <v>371804.86</v>
          </cell>
          <cell r="H26">
            <v>394376.52133999998</v>
          </cell>
          <cell r="I26">
            <v>394376.52133999998</v>
          </cell>
          <cell r="L26">
            <v>0.14056128460537631</v>
          </cell>
        </row>
        <row r="28">
          <cell r="C28" t="str">
            <v>SUB TOTAL</v>
          </cell>
          <cell r="G28">
            <v>2202438.65</v>
          </cell>
          <cell r="H28">
            <v>2578476.52134</v>
          </cell>
          <cell r="I28">
            <v>2200688.65</v>
          </cell>
          <cell r="L28">
            <v>0.78853801625129927</v>
          </cell>
        </row>
        <row r="30">
          <cell r="C30" t="str">
            <v>ITEMS UNDER CONSIDERATION</v>
          </cell>
          <cell r="F30">
            <v>14</v>
          </cell>
          <cell r="G30">
            <v>0</v>
          </cell>
          <cell r="H30">
            <v>0</v>
          </cell>
          <cell r="I30">
            <v>1750</v>
          </cell>
          <cell r="L30">
            <v>0</v>
          </cell>
        </row>
        <row r="32">
          <cell r="C32" t="str">
            <v>ESTIMATED FINAL PROJECT COST (Excl VAT)</v>
          </cell>
          <cell r="G32">
            <v>2202438.65</v>
          </cell>
          <cell r="H32">
            <v>2578476.52134</v>
          </cell>
          <cell r="I32">
            <v>2202438.65</v>
          </cell>
          <cell r="L32">
            <v>0.78791146462025163</v>
          </cell>
        </row>
        <row r="38">
          <cell r="G38" t="str">
            <v>DESIGN</v>
          </cell>
          <cell r="H38" t="str">
            <v>CONCOR</v>
          </cell>
        </row>
        <row r="39">
          <cell r="C39" t="str">
            <v>DESCRIPTION</v>
          </cell>
          <cell r="G39" t="str">
            <v>PHASE COST</v>
          </cell>
          <cell r="H39" t="str">
            <v xml:space="preserve">BILL OF </v>
          </cell>
          <cell r="I39" t="str">
            <v>ESTIMATED</v>
          </cell>
          <cell r="L39" t="str">
            <v>PERCEN</v>
          </cell>
        </row>
        <row r="40">
          <cell r="G40" t="str">
            <v>PLAN NO 1</v>
          </cell>
          <cell r="H40" t="str">
            <v>QUANTITIES</v>
          </cell>
          <cell r="I40" t="str">
            <v>FINAL COST</v>
          </cell>
          <cell r="L40" t="str">
            <v>TAGE</v>
          </cell>
        </row>
        <row r="41">
          <cell r="G41">
            <v>36552</v>
          </cell>
          <cell r="H41">
            <v>36787</v>
          </cell>
          <cell r="L41" t="str">
            <v>PAID</v>
          </cell>
        </row>
        <row r="44">
          <cell r="C44" t="str">
            <v>SECTION 1 : PRELIMINARIES</v>
          </cell>
          <cell r="G44">
            <v>109860.73</v>
          </cell>
        </row>
        <row r="46">
          <cell r="C46" t="str">
            <v>A.1.1</v>
          </cell>
          <cell r="D46" t="str">
            <v>Works insurance - Clause 10</v>
          </cell>
          <cell r="F46" t="str">
            <v>V</v>
          </cell>
          <cell r="H46">
            <v>2700.16</v>
          </cell>
          <cell r="I46">
            <v>2700.16</v>
          </cell>
        </row>
        <row r="47">
          <cell r="C47" t="str">
            <v>A.1.2</v>
          </cell>
          <cell r="D47" t="str">
            <v>Liability insurance - Clause 11</v>
          </cell>
          <cell r="F47" t="str">
            <v>V</v>
          </cell>
          <cell r="H47">
            <v>2700.16</v>
          </cell>
          <cell r="I47">
            <v>2700.16</v>
          </cell>
        </row>
        <row r="48">
          <cell r="C48" t="str">
            <v>A.1.3</v>
          </cell>
          <cell r="D48" t="str">
            <v>Effecting insurance - Clause 12</v>
          </cell>
          <cell r="F48" t="str">
            <v>V</v>
          </cell>
          <cell r="H48">
            <v>2700.17</v>
          </cell>
          <cell r="I48">
            <v>2700.17</v>
          </cell>
        </row>
        <row r="49">
          <cell r="C49" t="str">
            <v>A.1.4</v>
          </cell>
          <cell r="D49" t="str">
            <v>Management of the works - Clause 4.1</v>
          </cell>
          <cell r="F49" t="str">
            <v>T</v>
          </cell>
          <cell r="H49">
            <v>209335.81</v>
          </cell>
          <cell r="I49">
            <v>209335.81</v>
          </cell>
        </row>
        <row r="50">
          <cell r="C50" t="str">
            <v>A.1.5</v>
          </cell>
          <cell r="D50" t="str">
            <v>Enclosure of works - Clause 6.2</v>
          </cell>
          <cell r="F50" t="str">
            <v>F</v>
          </cell>
          <cell r="H50">
            <v>5500</v>
          </cell>
          <cell r="I50">
            <v>5500</v>
          </cell>
        </row>
        <row r="51">
          <cell r="C51" t="str">
            <v>A.1.6</v>
          </cell>
          <cell r="D51" t="str">
            <v>Plant and equipment - Clause 6.4</v>
          </cell>
          <cell r="F51" t="str">
            <v>F</v>
          </cell>
          <cell r="H51">
            <v>7084.89</v>
          </cell>
          <cell r="I51">
            <v>7084.89</v>
          </cell>
        </row>
        <row r="52">
          <cell r="C52" t="str">
            <v>A.1.7</v>
          </cell>
          <cell r="D52" t="str">
            <v>Plant and equipment - Clause 6.5</v>
          </cell>
          <cell r="F52" t="str">
            <v>T</v>
          </cell>
          <cell r="H52">
            <v>65606.100000000006</v>
          </cell>
          <cell r="I52">
            <v>65606.100000000006</v>
          </cell>
        </row>
        <row r="53">
          <cell r="C53" t="str">
            <v>A.1.8</v>
          </cell>
          <cell r="D53" t="str">
            <v>Main notice board - Clause 6.5</v>
          </cell>
          <cell r="F53" t="str">
            <v>F</v>
          </cell>
          <cell r="H53">
            <v>3000</v>
          </cell>
          <cell r="I53">
            <v>3000</v>
          </cell>
        </row>
        <row r="54">
          <cell r="C54" t="str">
            <v>A.1.9</v>
          </cell>
          <cell r="D54" t="str">
            <v>Water - Clause 7.2</v>
          </cell>
          <cell r="F54" t="str">
            <v>T</v>
          </cell>
          <cell r="H54">
            <v>2500</v>
          </cell>
          <cell r="I54">
            <v>2500</v>
          </cell>
          <cell r="L54">
            <v>1</v>
          </cell>
        </row>
        <row r="55">
          <cell r="C55" t="str">
            <v>A.1.10</v>
          </cell>
          <cell r="D55" t="str">
            <v>Electricity - Clause 7.3</v>
          </cell>
          <cell r="F55" t="str">
            <v>T</v>
          </cell>
          <cell r="H55">
            <v>2500</v>
          </cell>
          <cell r="I55">
            <v>2500</v>
          </cell>
          <cell r="L55">
            <v>1</v>
          </cell>
        </row>
        <row r="56">
          <cell r="C56" t="str">
            <v>A.1.11</v>
          </cell>
          <cell r="D56" t="str">
            <v>Telephone - Clause 7.4</v>
          </cell>
          <cell r="F56" t="str">
            <v>T</v>
          </cell>
          <cell r="H56">
            <v>7800</v>
          </cell>
          <cell r="I56">
            <v>7800</v>
          </cell>
          <cell r="L56">
            <v>1</v>
          </cell>
        </row>
        <row r="57">
          <cell r="C57" t="str">
            <v>A.1.12</v>
          </cell>
          <cell r="D57" t="str">
            <v>Toilets - Clause 7.5</v>
          </cell>
          <cell r="F57" t="str">
            <v>T</v>
          </cell>
          <cell r="H57">
            <v>2500</v>
          </cell>
          <cell r="I57">
            <v>2500</v>
          </cell>
          <cell r="L57">
            <v>1</v>
          </cell>
        </row>
        <row r="58">
          <cell r="C58" t="str">
            <v>A.1.13</v>
          </cell>
          <cell r="D58" t="str">
            <v>Site security - Clause 11.3</v>
          </cell>
          <cell r="F58" t="str">
            <v>T</v>
          </cell>
          <cell r="H58">
            <v>10716.75</v>
          </cell>
          <cell r="I58">
            <v>10716.75</v>
          </cell>
          <cell r="L58">
            <v>1</v>
          </cell>
        </row>
        <row r="59">
          <cell r="C59" t="str">
            <v>A.1.14</v>
          </cell>
          <cell r="D59" t="str">
            <v>Works clearing and cleaning - Clause 11.6</v>
          </cell>
          <cell r="F59" t="str">
            <v>T</v>
          </cell>
          <cell r="H59">
            <v>6441.97</v>
          </cell>
          <cell r="I59">
            <v>6441.97</v>
          </cell>
          <cell r="L59">
            <v>1</v>
          </cell>
        </row>
        <row r="60">
          <cell r="C60" t="str">
            <v>A.1.15</v>
          </cell>
          <cell r="D60" t="str">
            <v>Site instructions - Item A/19</v>
          </cell>
          <cell r="F60" t="str">
            <v>T</v>
          </cell>
          <cell r="H60">
            <v>5000</v>
          </cell>
          <cell r="I60">
            <v>5000</v>
          </cell>
          <cell r="L60">
            <v>1</v>
          </cell>
        </row>
        <row r="61">
          <cell r="C61" t="str">
            <v>A.1.16</v>
          </cell>
          <cell r="D61" t="str">
            <v>Land surveyor - Item B/19</v>
          </cell>
          <cell r="F61" t="str">
            <v>T</v>
          </cell>
          <cell r="H61">
            <v>10000</v>
          </cell>
          <cell r="I61">
            <v>10000</v>
          </cell>
          <cell r="L61">
            <v>1</v>
          </cell>
        </row>
        <row r="62">
          <cell r="C62" t="str">
            <v>A.1.17</v>
          </cell>
          <cell r="D62" t="str">
            <v>Testing of windows for watertightness- Item C/21</v>
          </cell>
          <cell r="F62" t="str">
            <v>T</v>
          </cell>
          <cell r="H62">
            <v>1000</v>
          </cell>
          <cell r="I62">
            <v>1000</v>
          </cell>
          <cell r="L62">
            <v>1</v>
          </cell>
        </row>
        <row r="63">
          <cell r="C63" t="str">
            <v>A.1.18</v>
          </cell>
          <cell r="D63" t="str">
            <v>Testing of roofs for watertightness- Item C/21</v>
          </cell>
          <cell r="F63" t="str">
            <v>T</v>
          </cell>
          <cell r="H63">
            <v>1000</v>
          </cell>
          <cell r="I63">
            <v>1000</v>
          </cell>
          <cell r="L63">
            <v>1</v>
          </cell>
        </row>
      </sheetData>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m"/>
      <sheetName val="Qe"/>
      <sheetName val="Qc"/>
      <sheetName val="Qs"/>
      <sheetName val="QS Info"/>
      <sheetName val="IM Project n"/>
      <sheetName val="Detail"/>
      <sheetName val="Cost Report-B&amp;V Det"/>
      <sheetName val="SUMMARY"/>
      <sheetName val="GPP_Inp"/>
      <sheetName val="Index"/>
      <sheetName val="&lt;---CInp"/>
      <sheetName val="CInp---&gt;"/>
      <sheetName val="Tech_Inp"/>
      <sheetName val="1"/>
      <sheetName val="2"/>
      <sheetName val="3"/>
      <sheetName val="4"/>
      <sheetName val="5"/>
      <sheetName val="6"/>
      <sheetName val="7"/>
      <sheetName val="8"/>
      <sheetName val="9"/>
      <sheetName val="14B (2)"/>
      <sheetName val="Progress Tables"/>
      <sheetName val="Progress Curve"/>
      <sheetName val="10"/>
      <sheetName val="Ein"/>
      <sheetName val="E"/>
      <sheetName val="M"/>
      <sheetName val="S"/>
      <sheetName val="AT COMPLETION"/>
      <sheetName val="FLOW_3.XLS"/>
      <sheetName val="____CInp"/>
      <sheetName val="CInp____"/>
      <sheetName val="Cost Report"/>
      <sheetName val="U6"/>
      <sheetName val="HR _ RESOURCING INPUT"/>
      <sheetName val="Claims List"/>
      <sheetName val="VALIDATION LIST DATA"/>
      <sheetName val="MySheet"/>
      <sheetName val="Definition1"/>
      <sheetName val="Re"/>
      <sheetName val="5.1.2 Activities"/>
      <sheetName val="CPA Calc sheet Recon"/>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T"/>
      <sheetName val="P&amp;G"/>
      <sheetName val="P&amp;G ASA"/>
      <sheetName val="Prices"/>
      <sheetName val="Unit 6"/>
      <sheetName val="Unit 6 ECS(EUR)"/>
      <sheetName val="Unit 6 UK(GBP)"/>
      <sheetName val="Unit 6 ASA"/>
      <sheetName val="1"/>
      <sheetName val="2"/>
      <sheetName val="3"/>
      <sheetName val="4"/>
      <sheetName val="5"/>
      <sheetName val="6"/>
      <sheetName val="7"/>
      <sheetName val="8"/>
      <sheetName val="9"/>
      <sheetName val="Cover_SHT"/>
      <sheetName val="P&amp;G_ASA"/>
      <sheetName val="Unit_6"/>
      <sheetName val="Unit_6_ECS(EUR)"/>
      <sheetName val="Unit_6_UK(GBP)"/>
      <sheetName val="Unit_6_ASA"/>
      <sheetName val="Qm"/>
      <sheetName val="Unit 1"/>
      <sheetName val="Unit 5"/>
      <sheetName val="Common Plant"/>
      <sheetName val="Unit 2"/>
      <sheetName val="Unit 3"/>
      <sheetName val="Unit 4"/>
      <sheetName val="5.1.2 Activities"/>
    </sheetNames>
    <sheetDataSet>
      <sheetData sheetId="0" refreshError="1">
        <row r="1">
          <cell r="B1">
            <v>12.105</v>
          </cell>
        </row>
        <row r="2">
          <cell r="B2">
            <v>8.3000000000000007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ctivities"/>
      <sheetName val="Currency &amp; Price Adj cashflow"/>
      <sheetName val="Rates &amp; Prices"/>
      <sheetName val="Currency_&amp;_Price_Adj_cashflow"/>
      <sheetName val="Rates_&amp;_Prices"/>
      <sheetName val="FINREP 7"/>
      <sheetName val="Unit 1"/>
      <sheetName val="Unit 5"/>
      <sheetName val="Unit 6"/>
      <sheetName val="Common Plant"/>
      <sheetName val="Unit 2"/>
      <sheetName val="Unit 3"/>
      <sheetName val="Unit 4"/>
    </sheetNames>
    <sheetDataSet>
      <sheetData sheetId="0" refreshError="1"/>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T-INPUT"/>
      <sheetName val="CRT-SUM"/>
      <sheetName val="CRT-DETAIL"/>
      <sheetName val="CRT-JBCC"/>
      <sheetName val="Haylett (3)"/>
      <sheetName val="Haylett (2)"/>
      <sheetName val="Haylett"/>
      <sheetName val="Sheet1"/>
      <sheetName val="FR-BLDRSWRK-DETAIL"/>
      <sheetName val="FR-INDEX - GENERAL INFO"/>
      <sheetName val="FR-FINAL-SUM"/>
      <sheetName val="FR-SUMMERY"/>
      <sheetName val="FR-PROVSNL-SUM-DETAIL"/>
      <sheetName val="FR-PROFF-FEES"/>
      <sheetName val="FR-VO.-IUC."/>
      <sheetName val="FR-S.I.-"/>
      <sheetName val="VAT"/>
      <sheetName val="Construction Cashflow"/>
      <sheetName val="prof-fee-cashflow"/>
      <sheetName val="Project cashflow"/>
      <sheetName val="FR_SUMMERY"/>
      <sheetName val="FR_PROVSNL_SUM_DETAIL"/>
      <sheetName val="Sensitivities"/>
      <sheetName val="Imports"/>
      <sheetName val="Trades"/>
      <sheetName val="Notes"/>
      <sheetName val="Summary "/>
      <sheetName val="I&amp;R"/>
      <sheetName val="Control"/>
      <sheetName val="NPV"/>
      <sheetName val="Cashflow"/>
      <sheetName val="FR-PRLIMS-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524AD-A918-40D5-9284-02F3AE5A02C6}">
  <sheetPr codeName="Sheet1"/>
  <dimension ref="A1:B35"/>
  <sheetViews>
    <sheetView tabSelected="1" view="pageBreakPreview" topLeftCell="A5" zoomScaleNormal="100" zoomScaleSheetLayoutView="100" workbookViewId="0">
      <selection activeCell="B17" sqref="B17"/>
    </sheetView>
  </sheetViews>
  <sheetFormatPr defaultColWidth="9.140625" defaultRowHeight="12.75"/>
  <cols>
    <col min="1" max="1" width="52.42578125" style="28" customWidth="1"/>
    <col min="2" max="2" width="50.140625" style="28" customWidth="1"/>
    <col min="3" max="16384" width="9.140625" style="28"/>
  </cols>
  <sheetData>
    <row r="1" spans="1:2" ht="13.5" thickBot="1"/>
    <row r="2" spans="1:2" ht="24.6" customHeight="1">
      <c r="A2" s="401" t="s">
        <v>227</v>
      </c>
      <c r="B2" s="402"/>
    </row>
    <row r="3" spans="1:2">
      <c r="A3" s="403"/>
      <c r="B3" s="404"/>
    </row>
    <row r="4" spans="1:2">
      <c r="A4" s="403"/>
      <c r="B4" s="404"/>
    </row>
    <row r="5" spans="1:2">
      <c r="A5" s="29"/>
      <c r="B5" s="30"/>
    </row>
    <row r="6" spans="1:2" ht="32.450000000000003" customHeight="1">
      <c r="A6" s="405" t="s">
        <v>226</v>
      </c>
      <c r="B6" s="406"/>
    </row>
    <row r="7" spans="1:2" ht="26.25">
      <c r="A7" s="31" t="s">
        <v>77</v>
      </c>
      <c r="B7" s="32"/>
    </row>
    <row r="8" spans="1:2" ht="26.25">
      <c r="A8" s="33"/>
      <c r="B8" s="34"/>
    </row>
    <row r="9" spans="1:2" ht="18">
      <c r="A9" s="35" t="s">
        <v>78</v>
      </c>
      <c r="B9" s="36"/>
    </row>
    <row r="10" spans="1:2" ht="18">
      <c r="A10" s="35"/>
      <c r="B10" s="37"/>
    </row>
    <row r="11" spans="1:2" ht="18">
      <c r="A11" s="35" t="s">
        <v>79</v>
      </c>
      <c r="B11" s="36"/>
    </row>
    <row r="12" spans="1:2" ht="18">
      <c r="A12" s="35"/>
      <c r="B12" s="38"/>
    </row>
    <row r="13" spans="1:2" ht="18">
      <c r="A13" s="39" t="s">
        <v>80</v>
      </c>
      <c r="B13" s="40"/>
    </row>
    <row r="14" spans="1:2" ht="18">
      <c r="A14" s="41"/>
      <c r="B14" s="37"/>
    </row>
    <row r="15" spans="1:2" ht="18">
      <c r="A15" s="35"/>
      <c r="B15" s="42"/>
    </row>
    <row r="16" spans="1:2">
      <c r="A16" s="43"/>
      <c r="B16" s="44"/>
    </row>
    <row r="17" spans="1:2" ht="18">
      <c r="A17" s="35" t="s">
        <v>81</v>
      </c>
      <c r="B17" s="400">
        <f>Summary!D26</f>
        <v>0</v>
      </c>
    </row>
    <row r="18" spans="1:2">
      <c r="A18" s="45" t="s">
        <v>82</v>
      </c>
      <c r="B18" s="44"/>
    </row>
    <row r="19" spans="1:2" ht="20.25">
      <c r="A19" s="35" t="s">
        <v>83</v>
      </c>
      <c r="B19" s="46"/>
    </row>
    <row r="20" spans="1:2">
      <c r="A20" s="45"/>
      <c r="B20" s="47"/>
    </row>
    <row r="21" spans="1:2">
      <c r="A21" s="48"/>
      <c r="B21" s="47"/>
    </row>
    <row r="22" spans="1:2" ht="18">
      <c r="A22" s="39"/>
      <c r="B22" s="49"/>
    </row>
    <row r="23" spans="1:2" ht="15.75">
      <c r="A23" s="50"/>
      <c r="B23" s="51"/>
    </row>
    <row r="24" spans="1:2" ht="18">
      <c r="A24" s="39" t="s">
        <v>84</v>
      </c>
      <c r="B24" s="36"/>
    </row>
    <row r="25" spans="1:2" ht="15.75">
      <c r="A25" s="50"/>
      <c r="B25" s="51"/>
    </row>
    <row r="26" spans="1:2" ht="18">
      <c r="A26" s="39" t="s">
        <v>85</v>
      </c>
      <c r="B26" s="36"/>
    </row>
    <row r="27" spans="1:2">
      <c r="A27" s="48"/>
      <c r="B27" s="37"/>
    </row>
    <row r="28" spans="1:2" ht="15.75">
      <c r="A28" s="50"/>
      <c r="B28" s="51"/>
    </row>
    <row r="29" spans="1:2" ht="15.75">
      <c r="A29" s="50"/>
      <c r="B29" s="51"/>
    </row>
    <row r="30" spans="1:2" ht="18">
      <c r="A30" s="39" t="s">
        <v>86</v>
      </c>
      <c r="B30" s="36"/>
    </row>
    <row r="31" spans="1:2" ht="18">
      <c r="A31" s="48"/>
      <c r="B31" s="36"/>
    </row>
    <row r="32" spans="1:2" ht="18">
      <c r="A32" s="48"/>
      <c r="B32" s="38"/>
    </row>
    <row r="33" spans="1:2">
      <c r="A33" s="48"/>
      <c r="B33" s="52"/>
    </row>
    <row r="34" spans="1:2" ht="18">
      <c r="A34" s="39" t="s">
        <v>87</v>
      </c>
      <c r="B34" s="36"/>
    </row>
    <row r="35" spans="1:2" ht="18.75" thickBot="1">
      <c r="A35" s="53"/>
      <c r="B35" s="54"/>
    </row>
  </sheetData>
  <mergeCells count="2">
    <mergeCell ref="A2:B4"/>
    <mergeCell ref="A6:B6"/>
  </mergeCells>
  <pageMargins left="0.51181102362204722" right="0.31496062992125984" top="0.74803149606299213" bottom="0.74803149606299213"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18CC0-3034-4E79-963D-6BC22447397B}">
  <sheetPr codeName="Sheet2"/>
  <dimension ref="A1:B57"/>
  <sheetViews>
    <sheetView view="pageBreakPreview" zoomScale="60" zoomScaleNormal="100" workbookViewId="0">
      <selection activeCell="B21" sqref="B21"/>
    </sheetView>
  </sheetViews>
  <sheetFormatPr defaultColWidth="9.140625" defaultRowHeight="12.75"/>
  <cols>
    <col min="1" max="1" width="8.42578125" style="62" customWidth="1"/>
    <col min="2" max="2" width="110.42578125" style="64" customWidth="1"/>
    <col min="3" max="16384" width="9.140625" style="64"/>
  </cols>
  <sheetData>
    <row r="1" spans="1:2" s="57" customFormat="1">
      <c r="A1" s="56" t="s">
        <v>256</v>
      </c>
    </row>
    <row r="2" spans="1:2" s="57" customFormat="1">
      <c r="A2" s="56" t="s">
        <v>227</v>
      </c>
    </row>
    <row r="3" spans="1:2" s="57" customFormat="1">
      <c r="A3" s="56" t="s">
        <v>351</v>
      </c>
    </row>
    <row r="4" spans="1:2" s="57" customFormat="1">
      <c r="A4" s="56" t="s">
        <v>226</v>
      </c>
    </row>
    <row r="5" spans="1:2" s="57" customFormat="1">
      <c r="A5" s="58" t="s">
        <v>88</v>
      </c>
    </row>
    <row r="6" spans="1:2" s="57" customFormat="1">
      <c r="A6" s="55"/>
    </row>
    <row r="7" spans="1:2" s="57" customFormat="1" ht="25.5">
      <c r="A7" s="55">
        <v>1</v>
      </c>
      <c r="B7" s="59" t="s">
        <v>89</v>
      </c>
    </row>
    <row r="8" spans="1:2" s="57" customFormat="1">
      <c r="A8" s="55"/>
      <c r="B8" s="59"/>
    </row>
    <row r="9" spans="1:2" s="57" customFormat="1">
      <c r="A9" s="55">
        <v>2</v>
      </c>
      <c r="B9" s="59" t="s">
        <v>90</v>
      </c>
    </row>
    <row r="10" spans="1:2" s="57" customFormat="1">
      <c r="A10" s="55"/>
      <c r="B10" s="59"/>
    </row>
    <row r="11" spans="1:2" s="57" customFormat="1" ht="38.25">
      <c r="A11" s="55">
        <v>3</v>
      </c>
      <c r="B11" s="59" t="s">
        <v>91</v>
      </c>
    </row>
    <row r="12" spans="1:2" s="57" customFormat="1">
      <c r="A12" s="55"/>
      <c r="B12" s="59"/>
    </row>
    <row r="13" spans="1:2" s="57" customFormat="1" ht="25.5">
      <c r="A13" s="55">
        <v>4</v>
      </c>
      <c r="B13" s="59" t="s">
        <v>92</v>
      </c>
    </row>
    <row r="14" spans="1:2" s="57" customFormat="1">
      <c r="A14" s="55"/>
      <c r="B14" s="59"/>
    </row>
    <row r="15" spans="1:2" s="57" customFormat="1" ht="25.5">
      <c r="A15" s="55">
        <v>5</v>
      </c>
      <c r="B15" s="59" t="s">
        <v>93</v>
      </c>
    </row>
    <row r="16" spans="1:2" s="57" customFormat="1">
      <c r="A16" s="55"/>
      <c r="B16" s="59"/>
    </row>
    <row r="17" spans="1:2" s="57" customFormat="1">
      <c r="A17" s="55">
        <v>6</v>
      </c>
      <c r="B17" s="59" t="s">
        <v>94</v>
      </c>
    </row>
    <row r="18" spans="1:2" s="57" customFormat="1">
      <c r="A18" s="55"/>
      <c r="B18" s="59"/>
    </row>
    <row r="19" spans="1:2" s="57" customFormat="1">
      <c r="A19" s="58" t="s">
        <v>95</v>
      </c>
      <c r="B19" s="60" t="s">
        <v>352</v>
      </c>
    </row>
    <row r="20" spans="1:2" s="57" customFormat="1">
      <c r="A20" s="55"/>
      <c r="B20" s="59"/>
    </row>
    <row r="21" spans="1:2" s="57" customFormat="1" ht="38.25">
      <c r="A21" s="55">
        <v>1</v>
      </c>
      <c r="B21" s="59" t="s">
        <v>96</v>
      </c>
    </row>
    <row r="22" spans="1:2" s="57" customFormat="1">
      <c r="A22" s="55"/>
      <c r="B22" s="59"/>
    </row>
    <row r="23" spans="1:2" s="57" customFormat="1">
      <c r="A23" s="58" t="s">
        <v>97</v>
      </c>
      <c r="B23" s="60" t="s">
        <v>98</v>
      </c>
    </row>
    <row r="24" spans="1:2" s="57" customFormat="1">
      <c r="A24" s="55"/>
      <c r="B24" s="59"/>
    </row>
    <row r="25" spans="1:2" s="57" customFormat="1" ht="63.75">
      <c r="A25" s="55">
        <v>1</v>
      </c>
      <c r="B25" s="59" t="s">
        <v>99</v>
      </c>
    </row>
    <row r="26" spans="1:2" s="57" customFormat="1">
      <c r="A26" s="55"/>
      <c r="B26" s="59"/>
    </row>
    <row r="27" spans="1:2" s="57" customFormat="1">
      <c r="A27" s="55">
        <v>2</v>
      </c>
      <c r="B27" s="59" t="s">
        <v>100</v>
      </c>
    </row>
    <row r="28" spans="1:2" s="57" customFormat="1">
      <c r="A28" s="55"/>
      <c r="B28" s="59"/>
    </row>
    <row r="29" spans="1:2" s="57" customFormat="1">
      <c r="A29" s="58" t="s">
        <v>101</v>
      </c>
      <c r="B29" s="60" t="s">
        <v>102</v>
      </c>
    </row>
    <row r="30" spans="1:2" s="57" customFormat="1">
      <c r="A30" s="55"/>
      <c r="B30" s="59"/>
    </row>
    <row r="31" spans="1:2" s="57" customFormat="1" ht="42.75" customHeight="1">
      <c r="A31" s="55">
        <v>1</v>
      </c>
      <c r="B31" s="59" t="s">
        <v>103</v>
      </c>
    </row>
    <row r="32" spans="1:2" s="57" customFormat="1">
      <c r="A32" s="55"/>
      <c r="B32" s="59"/>
    </row>
    <row r="33" spans="1:2" s="57" customFormat="1" ht="25.5">
      <c r="A33" s="55">
        <v>3</v>
      </c>
      <c r="B33" s="59" t="s">
        <v>104</v>
      </c>
    </row>
    <row r="34" spans="1:2" s="57" customFormat="1">
      <c r="A34" s="55"/>
      <c r="B34" s="59"/>
    </row>
    <row r="35" spans="1:2" s="57" customFormat="1" ht="15.75" customHeight="1">
      <c r="A35" s="55">
        <v>5</v>
      </c>
      <c r="B35" s="59" t="s">
        <v>105</v>
      </c>
    </row>
    <row r="36" spans="1:2" s="57" customFormat="1">
      <c r="A36" s="55"/>
      <c r="B36" s="59"/>
    </row>
    <row r="37" spans="1:2" s="57" customFormat="1" ht="25.5">
      <c r="A37" s="55">
        <v>6</v>
      </c>
      <c r="B37" s="59" t="s">
        <v>106</v>
      </c>
    </row>
    <row r="38" spans="1:2" s="57" customFormat="1">
      <c r="A38" s="55"/>
      <c r="B38" s="59"/>
    </row>
    <row r="39" spans="1:2" s="57" customFormat="1" ht="25.5">
      <c r="A39" s="55">
        <v>7</v>
      </c>
      <c r="B39" s="59" t="s">
        <v>107</v>
      </c>
    </row>
    <row r="40" spans="1:2" s="57" customFormat="1">
      <c r="A40" s="55"/>
      <c r="B40" s="59"/>
    </row>
    <row r="41" spans="1:2" s="57" customFormat="1">
      <c r="A41" s="58" t="s">
        <v>108</v>
      </c>
      <c r="B41" s="60" t="s">
        <v>109</v>
      </c>
    </row>
    <row r="42" spans="1:2" s="57" customFormat="1">
      <c r="A42" s="55"/>
      <c r="B42" s="59"/>
    </row>
    <row r="43" spans="1:2" s="57" customFormat="1">
      <c r="A43" s="55">
        <v>1</v>
      </c>
      <c r="B43" s="59" t="s">
        <v>110</v>
      </c>
    </row>
    <row r="44" spans="1:2" s="57" customFormat="1">
      <c r="A44" s="55"/>
      <c r="B44" s="59"/>
    </row>
    <row r="45" spans="1:2" s="57" customFormat="1" ht="51">
      <c r="A45" s="55">
        <v>2</v>
      </c>
      <c r="B45" s="59" t="s">
        <v>111</v>
      </c>
    </row>
    <row r="46" spans="1:2" s="57" customFormat="1">
      <c r="A46" s="55"/>
      <c r="B46" s="59"/>
    </row>
    <row r="47" spans="1:2" s="57" customFormat="1" ht="25.5">
      <c r="A47" s="55">
        <v>3</v>
      </c>
      <c r="B47" s="59" t="s">
        <v>112</v>
      </c>
    </row>
    <row r="48" spans="1:2" s="57" customFormat="1">
      <c r="A48" s="55"/>
      <c r="B48" s="59"/>
    </row>
    <row r="49" spans="1:2" s="57" customFormat="1" ht="25.5">
      <c r="A49" s="55">
        <v>4</v>
      </c>
      <c r="B49" s="59" t="s">
        <v>113</v>
      </c>
    </row>
    <row r="50" spans="1:2" s="57" customFormat="1">
      <c r="A50" s="55"/>
      <c r="B50" s="59"/>
    </row>
    <row r="51" spans="1:2" s="57" customFormat="1" ht="28.5" customHeight="1">
      <c r="A51" s="55">
        <v>5</v>
      </c>
      <c r="B51" s="59" t="s">
        <v>114</v>
      </c>
    </row>
    <row r="52" spans="1:2" s="57" customFormat="1" ht="30.75" customHeight="1">
      <c r="A52" s="55"/>
      <c r="B52" s="61" t="s">
        <v>115</v>
      </c>
    </row>
    <row r="53" spans="1:2">
      <c r="B53" s="63"/>
    </row>
    <row r="54" spans="1:2">
      <c r="B54" s="63"/>
    </row>
    <row r="55" spans="1:2">
      <c r="B55" s="63"/>
    </row>
    <row r="56" spans="1:2">
      <c r="B56" s="63"/>
    </row>
    <row r="57" spans="1:2">
      <c r="B57" s="63"/>
    </row>
  </sheetData>
  <sheetProtection algorithmName="SHA-512" hashValue="GR5/IyhF6yrKEZUzxQCFn40BmzOfaZO18vB0Vf58UJiC0IaF/Xne9Bz5sy9HHCjUD3MRbDnpbPyj1OewwPHoKQ==" saltValue="RcacCuAxI1uozWkkVrJEBw==" spinCount="100000" sheet="1" formatColumns="0" formatRows="0"/>
  <pageMargins left="0.70866141732283472" right="0.70866141732283472" top="0.74803149606299213" bottom="0.74803149606299213" header="0.31496062992125984" footer="0.31496062992125984"/>
  <pageSetup paperSize="9" scale="72" orientation="portrait" useFirstPageNumber="1" r:id="rId1"/>
  <headerFooter>
    <oddFooter>&amp;L&amp;"Arial,Regular"&amp;A&amp;C&amp;"Cambria,Regular" 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B4A47-0BDA-4D34-899E-AF12209251D3}">
  <sheetPr codeName="Sheet4">
    <pageSetUpPr fitToPage="1"/>
  </sheetPr>
  <dimension ref="A1:O184"/>
  <sheetViews>
    <sheetView view="pageBreakPreview" topLeftCell="A20" zoomScaleNormal="90" zoomScaleSheetLayoutView="100" workbookViewId="0">
      <selection activeCell="I35" sqref="I35"/>
    </sheetView>
  </sheetViews>
  <sheetFormatPr defaultColWidth="9.5703125" defaultRowHeight="12.75"/>
  <cols>
    <col min="1" max="1" width="4.5703125" style="64" customWidth="1"/>
    <col min="2" max="2" width="4.5703125" style="162" customWidth="1"/>
    <col min="3" max="3" width="54.5703125" style="64" customWidth="1"/>
    <col min="4" max="4" width="9" style="64" customWidth="1"/>
    <col min="5" max="5" width="6" style="162" customWidth="1"/>
    <col min="6" max="7" width="9.140625" style="162" customWidth="1"/>
    <col min="8" max="8" width="14.42578125" style="163" customWidth="1"/>
    <col min="9" max="9" width="18.42578125" style="164" customWidth="1"/>
    <col min="10" max="10" width="4.42578125" style="64" customWidth="1"/>
    <col min="11" max="15" width="9.5703125" style="134"/>
    <col min="16" max="16384" width="9.5703125" style="64"/>
  </cols>
  <sheetData>
    <row r="1" spans="2:9" ht="18">
      <c r="B1" s="65" t="s">
        <v>76</v>
      </c>
      <c r="D1" s="66"/>
      <c r="E1" s="66"/>
      <c r="F1" s="66"/>
      <c r="G1" s="66"/>
      <c r="H1" s="66"/>
      <c r="I1" s="66"/>
    </row>
    <row r="2" spans="2:9" ht="18">
      <c r="B2" s="65" t="str">
        <f>Preamble!A2</f>
        <v>ASBESTOS REMOVAL FROM SUBSTATIONS IN MPUMALANGA</v>
      </c>
      <c r="D2" s="66"/>
      <c r="E2" s="66"/>
      <c r="F2" s="66"/>
      <c r="G2" s="66"/>
      <c r="H2" s="66"/>
      <c r="I2" s="66"/>
    </row>
    <row r="3" spans="2:9" ht="18">
      <c r="B3" s="67" t="str">
        <f>Preamble!A4</f>
        <v>LOWVELD CLN</v>
      </c>
      <c r="D3" s="66"/>
      <c r="E3" s="66"/>
      <c r="F3" s="66"/>
      <c r="G3" s="66"/>
      <c r="H3" s="66"/>
      <c r="I3" s="66"/>
    </row>
    <row r="4" spans="2:9" ht="16.5" thickBot="1">
      <c r="B4" s="68" t="s">
        <v>116</v>
      </c>
      <c r="D4" s="69"/>
      <c r="E4" s="70"/>
      <c r="F4" s="70"/>
      <c r="G4" s="70"/>
      <c r="H4" s="71"/>
      <c r="I4" s="72"/>
    </row>
    <row r="5" spans="2:9">
      <c r="B5" s="407"/>
      <c r="C5" s="408"/>
      <c r="D5" s="408"/>
      <c r="E5" s="408"/>
      <c r="F5" s="408"/>
      <c r="G5" s="408"/>
      <c r="H5" s="408"/>
      <c r="I5" s="409"/>
    </row>
    <row r="6" spans="2:9" ht="29.25" customHeight="1">
      <c r="B6" s="410" t="s">
        <v>117</v>
      </c>
      <c r="C6" s="411"/>
      <c r="D6" s="411"/>
      <c r="E6" s="411"/>
      <c r="F6" s="411"/>
      <c r="G6" s="411"/>
      <c r="H6" s="411"/>
      <c r="I6" s="412"/>
    </row>
    <row r="7" spans="2:9" ht="30.75" customHeight="1" thickBot="1">
      <c r="B7" s="413" t="s">
        <v>118</v>
      </c>
      <c r="C7" s="414"/>
      <c r="D7" s="414"/>
      <c r="E7" s="414"/>
      <c r="F7" s="414"/>
      <c r="G7" s="414"/>
      <c r="H7" s="414"/>
      <c r="I7" s="415"/>
    </row>
    <row r="8" spans="2:9" ht="13.35" customHeight="1">
      <c r="B8" s="416" t="s">
        <v>119</v>
      </c>
      <c r="C8" s="419" t="s">
        <v>0</v>
      </c>
      <c r="D8" s="419" t="s">
        <v>1</v>
      </c>
      <c r="E8" s="422" t="s">
        <v>120</v>
      </c>
      <c r="F8" s="425" t="s">
        <v>121</v>
      </c>
      <c r="G8" s="425" t="s">
        <v>214</v>
      </c>
      <c r="H8" s="428" t="s">
        <v>122</v>
      </c>
      <c r="I8" s="431" t="s">
        <v>3</v>
      </c>
    </row>
    <row r="9" spans="2:9">
      <c r="B9" s="417"/>
      <c r="C9" s="420"/>
      <c r="D9" s="420"/>
      <c r="E9" s="423"/>
      <c r="F9" s="426"/>
      <c r="G9" s="426"/>
      <c r="H9" s="429"/>
      <c r="I9" s="432"/>
    </row>
    <row r="10" spans="2:9" ht="13.5" thickBot="1">
      <c r="B10" s="418"/>
      <c r="C10" s="421"/>
      <c r="D10" s="421"/>
      <c r="E10" s="424"/>
      <c r="F10" s="427"/>
      <c r="G10" s="427"/>
      <c r="H10" s="430"/>
      <c r="I10" s="73" t="s">
        <v>123</v>
      </c>
    </row>
    <row r="11" spans="2:9">
      <c r="B11" s="74">
        <v>1</v>
      </c>
      <c r="C11" s="75" t="s">
        <v>124</v>
      </c>
      <c r="D11" s="76"/>
      <c r="E11" s="77"/>
      <c r="F11" s="77"/>
      <c r="G11" s="77"/>
      <c r="H11" s="78"/>
      <c r="I11" s="79"/>
    </row>
    <row r="12" spans="2:9">
      <c r="B12" s="80"/>
      <c r="C12" s="81" t="s">
        <v>125</v>
      </c>
      <c r="D12" s="82"/>
      <c r="E12" s="83"/>
      <c r="F12" s="83"/>
      <c r="G12" s="83"/>
      <c r="H12" s="84"/>
      <c r="I12" s="85"/>
    </row>
    <row r="13" spans="2:9">
      <c r="B13" s="86">
        <v>1.1000000000000001</v>
      </c>
      <c r="C13" s="87" t="s">
        <v>126</v>
      </c>
      <c r="D13" s="88" t="s">
        <v>127</v>
      </c>
      <c r="E13" s="89">
        <v>1</v>
      </c>
      <c r="F13" s="90"/>
      <c r="G13" s="90"/>
      <c r="H13" s="91">
        <v>162500</v>
      </c>
      <c r="I13" s="92">
        <f>E13*(F13+H13)</f>
        <v>162500</v>
      </c>
    </row>
    <row r="14" spans="2:9">
      <c r="B14" s="93">
        <v>1.2</v>
      </c>
      <c r="C14" s="94" t="s">
        <v>128</v>
      </c>
      <c r="D14" s="95" t="s">
        <v>127</v>
      </c>
      <c r="E14" s="96">
        <v>1</v>
      </c>
      <c r="F14" s="90">
        <v>45244.43</v>
      </c>
      <c r="G14" s="90"/>
      <c r="H14" s="91">
        <v>110500</v>
      </c>
      <c r="I14" s="92">
        <f t="shared" ref="I14:I35" si="0">E14*(F14+H14)</f>
        <v>155744.43</v>
      </c>
    </row>
    <row r="15" spans="2:9" ht="24">
      <c r="B15" s="93">
        <v>1.3</v>
      </c>
      <c r="C15" s="97" t="s">
        <v>129</v>
      </c>
      <c r="D15" s="95" t="s">
        <v>127</v>
      </c>
      <c r="E15" s="98">
        <v>1</v>
      </c>
      <c r="F15" s="99">
        <v>5000</v>
      </c>
      <c r="G15" s="99"/>
      <c r="H15" s="91">
        <v>638228.15000000014</v>
      </c>
      <c r="I15" s="92">
        <f t="shared" si="0"/>
        <v>643228.15000000014</v>
      </c>
    </row>
    <row r="16" spans="2:9">
      <c r="B16" s="100">
        <v>1.4</v>
      </c>
      <c r="C16" s="101" t="s">
        <v>130</v>
      </c>
      <c r="D16" s="102" t="s">
        <v>127</v>
      </c>
      <c r="E16" s="103">
        <v>1</v>
      </c>
      <c r="F16" s="104"/>
      <c r="G16" s="104"/>
      <c r="H16" s="105"/>
      <c r="I16" s="92">
        <f t="shared" si="0"/>
        <v>0</v>
      </c>
    </row>
    <row r="17" spans="2:9">
      <c r="B17" s="106">
        <v>2</v>
      </c>
      <c r="C17" s="107" t="s">
        <v>131</v>
      </c>
      <c r="D17" s="108"/>
      <c r="E17" s="109"/>
      <c r="F17" s="110"/>
      <c r="G17" s="110"/>
      <c r="H17" s="111"/>
      <c r="I17" s="112"/>
    </row>
    <row r="18" spans="2:9">
      <c r="B18" s="113" t="s">
        <v>132</v>
      </c>
      <c r="C18" s="114" t="s">
        <v>133</v>
      </c>
      <c r="D18" s="95" t="s">
        <v>167</v>
      </c>
      <c r="E18" s="115">
        <v>13</v>
      </c>
      <c r="F18" s="116"/>
      <c r="G18" s="116"/>
      <c r="H18" s="117">
        <v>2756.1213333333335</v>
      </c>
      <c r="I18" s="92">
        <f t="shared" si="0"/>
        <v>35829.577333333335</v>
      </c>
    </row>
    <row r="19" spans="2:9">
      <c r="B19" s="118" t="s">
        <v>134</v>
      </c>
      <c r="C19" s="94" t="s">
        <v>135</v>
      </c>
      <c r="D19" s="95" t="str">
        <f>D18</f>
        <v>Months</v>
      </c>
      <c r="E19" s="96">
        <f>E18</f>
        <v>13</v>
      </c>
      <c r="F19" s="90"/>
      <c r="G19" s="90"/>
      <c r="H19" s="117">
        <v>1286.0416666666667</v>
      </c>
      <c r="I19" s="92">
        <f t="shared" si="0"/>
        <v>16718.541666666668</v>
      </c>
    </row>
    <row r="20" spans="2:9">
      <c r="B20" s="118" t="s">
        <v>136</v>
      </c>
      <c r="C20" s="94" t="s">
        <v>137</v>
      </c>
      <c r="D20" s="95" t="str">
        <f t="shared" ref="D20:D22" si="1">D19</f>
        <v>Months</v>
      </c>
      <c r="E20" s="96">
        <f>E19</f>
        <v>13</v>
      </c>
      <c r="F20" s="90"/>
      <c r="G20" s="90"/>
      <c r="H20" s="117">
        <v>5507.15</v>
      </c>
      <c r="I20" s="92">
        <f t="shared" si="0"/>
        <v>71592.95</v>
      </c>
    </row>
    <row r="21" spans="2:9" ht="48">
      <c r="B21" s="118" t="s">
        <v>138</v>
      </c>
      <c r="C21" s="97" t="s">
        <v>139</v>
      </c>
      <c r="D21" s="95" t="str">
        <f t="shared" si="1"/>
        <v>Months</v>
      </c>
      <c r="E21" s="98">
        <f>E20</f>
        <v>13</v>
      </c>
      <c r="F21" s="99"/>
      <c r="G21" s="99"/>
      <c r="H21" s="117">
        <v>4607.8312133333338</v>
      </c>
      <c r="I21" s="92">
        <f t="shared" si="0"/>
        <v>59901.805773333341</v>
      </c>
    </row>
    <row r="22" spans="2:9" ht="24">
      <c r="B22" s="118" t="s">
        <v>140</v>
      </c>
      <c r="C22" s="97" t="s">
        <v>141</v>
      </c>
      <c r="D22" s="95" t="str">
        <f t="shared" si="1"/>
        <v>Months</v>
      </c>
      <c r="E22" s="98">
        <f>E21</f>
        <v>13</v>
      </c>
      <c r="F22" s="99"/>
      <c r="G22" s="99"/>
      <c r="H22" s="117">
        <v>4195.8666666666668</v>
      </c>
      <c r="I22" s="92">
        <f t="shared" si="0"/>
        <v>54546.26666666667</v>
      </c>
    </row>
    <row r="23" spans="2:9">
      <c r="B23" s="113" t="s">
        <v>142</v>
      </c>
      <c r="C23" s="119" t="s">
        <v>143</v>
      </c>
      <c r="D23" s="95" t="s">
        <v>127</v>
      </c>
      <c r="E23" s="98">
        <v>1</v>
      </c>
      <c r="F23" s="99"/>
      <c r="G23" s="99"/>
      <c r="H23" s="117">
        <v>0</v>
      </c>
      <c r="I23" s="92">
        <f t="shared" si="0"/>
        <v>0</v>
      </c>
    </row>
    <row r="24" spans="2:9" ht="24">
      <c r="B24" s="113" t="s">
        <v>144</v>
      </c>
      <c r="C24" s="97" t="s">
        <v>145</v>
      </c>
      <c r="D24" s="120" t="s">
        <v>127</v>
      </c>
      <c r="E24" s="98">
        <v>1</v>
      </c>
      <c r="F24" s="99"/>
      <c r="G24" s="99"/>
      <c r="H24" s="117">
        <v>0</v>
      </c>
      <c r="I24" s="92">
        <f t="shared" si="0"/>
        <v>0</v>
      </c>
    </row>
    <row r="25" spans="2:9">
      <c r="B25" s="118" t="s">
        <v>146</v>
      </c>
      <c r="C25" s="94" t="s">
        <v>147</v>
      </c>
      <c r="D25" s="120" t="str">
        <f>D22</f>
        <v>Months</v>
      </c>
      <c r="E25" s="98">
        <f>E22</f>
        <v>13</v>
      </c>
      <c r="F25" s="99"/>
      <c r="G25" s="99"/>
      <c r="H25" s="117">
        <v>228.33333333333334</v>
      </c>
      <c r="I25" s="92">
        <f t="shared" si="0"/>
        <v>2968.3333333333335</v>
      </c>
    </row>
    <row r="26" spans="2:9">
      <c r="B26" s="118" t="s">
        <v>148</v>
      </c>
      <c r="C26" s="119" t="s">
        <v>149</v>
      </c>
      <c r="D26" s="120" t="s">
        <v>127</v>
      </c>
      <c r="E26" s="96">
        <v>1</v>
      </c>
      <c r="F26" s="90">
        <v>350000</v>
      </c>
      <c r="G26" s="90"/>
      <c r="H26" s="117">
        <v>0</v>
      </c>
      <c r="I26" s="92">
        <f t="shared" si="0"/>
        <v>350000</v>
      </c>
    </row>
    <row r="27" spans="2:9">
      <c r="B27" s="113" t="s">
        <v>150</v>
      </c>
      <c r="C27" s="119" t="s">
        <v>151</v>
      </c>
      <c r="D27" s="120" t="s">
        <v>127</v>
      </c>
      <c r="E27" s="96">
        <v>1</v>
      </c>
      <c r="F27" s="90">
        <v>280500</v>
      </c>
      <c r="G27" s="90"/>
      <c r="H27" s="117">
        <v>0</v>
      </c>
      <c r="I27" s="92">
        <f t="shared" si="0"/>
        <v>280500</v>
      </c>
    </row>
    <row r="28" spans="2:9" ht="36" customHeight="1">
      <c r="B28" s="113" t="s">
        <v>152</v>
      </c>
      <c r="C28" s="97" t="s">
        <v>153</v>
      </c>
      <c r="D28" s="120" t="str">
        <f>D25</f>
        <v>Months</v>
      </c>
      <c r="E28" s="98">
        <f>E25</f>
        <v>13</v>
      </c>
      <c r="F28" s="99"/>
      <c r="G28" s="99"/>
      <c r="H28" s="117">
        <v>671.66666666666663</v>
      </c>
      <c r="I28" s="92">
        <f t="shared" si="0"/>
        <v>8731.6666666666661</v>
      </c>
    </row>
    <row r="29" spans="2:9" ht="28.5" customHeight="1">
      <c r="B29" s="118" t="s">
        <v>154</v>
      </c>
      <c r="C29" s="121" t="s">
        <v>155</v>
      </c>
      <c r="D29" s="120" t="str">
        <f>D28</f>
        <v>Months</v>
      </c>
      <c r="E29" s="98">
        <f>E28</f>
        <v>13</v>
      </c>
      <c r="F29" s="99"/>
      <c r="G29" s="99"/>
      <c r="H29" s="117">
        <v>4266.666666666667</v>
      </c>
      <c r="I29" s="92">
        <f t="shared" si="0"/>
        <v>55466.666666666672</v>
      </c>
    </row>
    <row r="30" spans="2:9" ht="28.5" customHeight="1">
      <c r="B30" s="122">
        <v>2.13</v>
      </c>
      <c r="C30" s="123" t="s">
        <v>156</v>
      </c>
      <c r="D30" s="124" t="s">
        <v>157</v>
      </c>
      <c r="E30" s="125">
        <v>2</v>
      </c>
      <c r="F30" s="126"/>
      <c r="G30" s="126"/>
      <c r="H30" s="127">
        <v>15000</v>
      </c>
      <c r="I30" s="92">
        <f t="shared" si="0"/>
        <v>30000</v>
      </c>
    </row>
    <row r="31" spans="2:9" ht="19.5" customHeight="1">
      <c r="B31" s="122">
        <v>2.14</v>
      </c>
      <c r="C31" s="128" t="s">
        <v>158</v>
      </c>
      <c r="D31" s="120" t="str">
        <f>D29</f>
        <v>Months</v>
      </c>
      <c r="E31" s="98">
        <f>E29</f>
        <v>13</v>
      </c>
      <c r="F31" s="99"/>
      <c r="G31" s="99"/>
      <c r="H31" s="117">
        <v>1200</v>
      </c>
      <c r="I31" s="92">
        <f t="shared" si="0"/>
        <v>15600</v>
      </c>
    </row>
    <row r="32" spans="2:9" ht="36">
      <c r="B32" s="122">
        <v>2.15</v>
      </c>
      <c r="C32" s="129" t="s">
        <v>159</v>
      </c>
      <c r="D32" s="130" t="str">
        <f>D31</f>
        <v>Months</v>
      </c>
      <c r="E32" s="131">
        <f>E29</f>
        <v>13</v>
      </c>
      <c r="F32" s="132"/>
      <c r="G32" s="132"/>
      <c r="H32" s="133">
        <v>500</v>
      </c>
      <c r="I32" s="92">
        <f t="shared" si="0"/>
        <v>6500</v>
      </c>
    </row>
    <row r="33" spans="1:15" s="28" customFormat="1" ht="12" customHeight="1">
      <c r="B33" s="135">
        <v>3</v>
      </c>
      <c r="C33" s="107" t="s">
        <v>160</v>
      </c>
      <c r="D33" s="136"/>
      <c r="E33" s="137"/>
      <c r="F33" s="138"/>
      <c r="G33" s="138"/>
      <c r="H33" s="139"/>
      <c r="I33" s="140"/>
      <c r="K33" s="141"/>
      <c r="L33" s="141"/>
      <c r="M33" s="141"/>
      <c r="N33" s="141"/>
      <c r="O33" s="141"/>
    </row>
    <row r="34" spans="1:15" s="28" customFormat="1" ht="24">
      <c r="B34" s="142" t="s">
        <v>161</v>
      </c>
      <c r="C34" s="143" t="s">
        <v>162</v>
      </c>
      <c r="D34" s="130" t="str">
        <f>D32</f>
        <v>Months</v>
      </c>
      <c r="E34" s="144">
        <f>E32</f>
        <v>13</v>
      </c>
      <c r="F34" s="145"/>
      <c r="G34" s="145"/>
      <c r="H34" s="146">
        <v>1808.9333333333334</v>
      </c>
      <c r="I34" s="92">
        <f t="shared" si="0"/>
        <v>23516.133333333335</v>
      </c>
      <c r="K34" s="141"/>
      <c r="L34" s="141"/>
      <c r="M34" s="141"/>
      <c r="N34" s="141"/>
      <c r="O34" s="141"/>
    </row>
    <row r="35" spans="1:15" s="28" customFormat="1" ht="48.75" thickBot="1">
      <c r="B35" s="147">
        <v>3.2</v>
      </c>
      <c r="C35" s="148" t="s">
        <v>163</v>
      </c>
      <c r="D35" s="149" t="str">
        <f>D34</f>
        <v>Months</v>
      </c>
      <c r="E35" s="150">
        <f>E34</f>
        <v>13</v>
      </c>
      <c r="F35" s="151"/>
      <c r="G35" s="151"/>
      <c r="H35" s="152">
        <v>1166.6666666666667</v>
      </c>
      <c r="I35" s="153">
        <f t="shared" si="0"/>
        <v>15166.666666666668</v>
      </c>
      <c r="K35" s="141"/>
      <c r="L35" s="141"/>
      <c r="M35" s="141"/>
      <c r="N35" s="141"/>
      <c r="O35" s="141"/>
    </row>
    <row r="36" spans="1:15" ht="15" customHeight="1" thickBot="1">
      <c r="B36" s="154" t="s">
        <v>164</v>
      </c>
      <c r="C36" s="155"/>
      <c r="D36" s="156"/>
      <c r="E36" s="157"/>
      <c r="F36" s="157"/>
      <c r="G36" s="157"/>
      <c r="H36" s="158" t="s">
        <v>216</v>
      </c>
      <c r="I36" s="159">
        <f>SUM(I12:I35)</f>
        <v>1988511.1881066668</v>
      </c>
    </row>
    <row r="37" spans="1:15">
      <c r="B37" s="70"/>
      <c r="C37" s="69"/>
      <c r="D37" s="69"/>
      <c r="E37" s="70"/>
      <c r="F37" s="70"/>
      <c r="G37" s="70"/>
      <c r="H37" s="71"/>
      <c r="I37" s="160"/>
    </row>
    <row r="38" spans="1:15">
      <c r="B38" s="70"/>
      <c r="C38" s="69" t="s">
        <v>165</v>
      </c>
      <c r="D38" s="69"/>
      <c r="E38" s="70"/>
      <c r="F38" s="70"/>
      <c r="G38" s="70"/>
      <c r="H38" s="71"/>
      <c r="I38" s="160"/>
    </row>
    <row r="39" spans="1:15">
      <c r="B39" s="70"/>
      <c r="C39" s="69"/>
      <c r="D39" s="69"/>
      <c r="E39" s="70"/>
      <c r="F39" s="70"/>
      <c r="G39" s="70"/>
      <c r="H39" s="71"/>
      <c r="I39" s="160"/>
    </row>
    <row r="40" spans="1:15">
      <c r="B40" s="70"/>
      <c r="C40" s="69"/>
      <c r="D40" s="69"/>
      <c r="E40" s="70"/>
      <c r="F40" s="70"/>
      <c r="G40" s="70"/>
      <c r="H40" s="71"/>
      <c r="I40" s="160"/>
    </row>
    <row r="41" spans="1:15" s="28" customFormat="1">
      <c r="A41" s="161">
        <v>1.1000000000000001</v>
      </c>
      <c r="B41" s="162"/>
      <c r="C41" s="64"/>
      <c r="D41" s="64"/>
      <c r="E41" s="162"/>
      <c r="F41" s="162"/>
      <c r="G41" s="162"/>
      <c r="H41" s="163"/>
      <c r="I41" s="141"/>
    </row>
    <row r="42" spans="1:15">
      <c r="B42" s="70"/>
      <c r="C42" s="69"/>
      <c r="D42" s="69"/>
      <c r="E42" s="70"/>
      <c r="F42" s="70"/>
      <c r="G42" s="70"/>
      <c r="H42" s="71"/>
      <c r="I42" s="160"/>
    </row>
    <row r="43" spans="1:15">
      <c r="B43" s="70"/>
      <c r="C43" s="69"/>
      <c r="D43" s="69"/>
      <c r="E43" s="70"/>
      <c r="F43" s="70"/>
      <c r="G43" s="70"/>
      <c r="H43" s="71"/>
      <c r="I43" s="160"/>
    </row>
    <row r="44" spans="1:15">
      <c r="B44" s="70"/>
      <c r="C44" s="69"/>
      <c r="D44" s="69"/>
      <c r="E44" s="70"/>
      <c r="F44" s="70"/>
      <c r="G44" s="70"/>
      <c r="H44" s="71"/>
      <c r="I44" s="160"/>
    </row>
    <row r="45" spans="1:15">
      <c r="B45" s="70"/>
      <c r="C45" s="69"/>
      <c r="D45" s="69"/>
      <c r="E45" s="70"/>
      <c r="F45" s="70"/>
      <c r="G45" s="70"/>
      <c r="H45" s="71"/>
      <c r="I45" s="160"/>
    </row>
    <row r="46" spans="1:15">
      <c r="B46" s="70"/>
      <c r="C46" s="69"/>
      <c r="D46" s="69"/>
      <c r="E46" s="70"/>
      <c r="F46" s="70"/>
      <c r="G46" s="70"/>
      <c r="H46" s="71"/>
      <c r="I46" s="160"/>
    </row>
    <row r="47" spans="1:15">
      <c r="B47" s="70"/>
      <c r="C47" s="69"/>
      <c r="D47" s="69"/>
      <c r="E47" s="70"/>
      <c r="F47" s="70"/>
      <c r="G47" s="70"/>
      <c r="H47" s="71"/>
      <c r="I47" s="160"/>
    </row>
    <row r="48" spans="1:15">
      <c r="B48" s="70"/>
      <c r="C48" s="69"/>
      <c r="D48" s="69"/>
      <c r="E48" s="70"/>
      <c r="F48" s="70"/>
      <c r="G48" s="70"/>
      <c r="H48" s="71"/>
      <c r="I48" s="160"/>
    </row>
    <row r="49" spans="2:9">
      <c r="B49" s="70"/>
      <c r="C49" s="69"/>
      <c r="D49" s="69"/>
      <c r="E49" s="70"/>
      <c r="F49" s="70"/>
      <c r="G49" s="70"/>
      <c r="H49" s="71"/>
      <c r="I49" s="160"/>
    </row>
    <row r="50" spans="2:9">
      <c r="B50" s="70"/>
      <c r="C50" s="69"/>
      <c r="D50" s="69"/>
      <c r="E50" s="70"/>
      <c r="F50" s="70"/>
      <c r="G50" s="70"/>
      <c r="H50" s="71"/>
      <c r="I50" s="160"/>
    </row>
    <row r="51" spans="2:9">
      <c r="B51" s="70"/>
      <c r="C51" s="69"/>
      <c r="D51" s="69"/>
      <c r="E51" s="70"/>
      <c r="F51" s="70"/>
      <c r="G51" s="70"/>
      <c r="H51" s="71"/>
      <c r="I51" s="160"/>
    </row>
    <row r="52" spans="2:9">
      <c r="B52" s="70"/>
      <c r="C52" s="69"/>
      <c r="D52" s="69"/>
      <c r="E52" s="70"/>
      <c r="F52" s="70"/>
      <c r="G52" s="70"/>
      <c r="H52" s="71"/>
      <c r="I52" s="160"/>
    </row>
    <row r="53" spans="2:9">
      <c r="B53" s="70"/>
      <c r="C53" s="69"/>
      <c r="D53" s="69"/>
      <c r="E53" s="70"/>
      <c r="F53" s="70"/>
      <c r="G53" s="70"/>
      <c r="H53" s="71"/>
      <c r="I53" s="160"/>
    </row>
    <row r="54" spans="2:9">
      <c r="B54" s="70"/>
      <c r="C54" s="69"/>
      <c r="D54" s="69"/>
      <c r="E54" s="70"/>
      <c r="F54" s="70"/>
      <c r="G54" s="70"/>
      <c r="H54" s="71"/>
      <c r="I54" s="160"/>
    </row>
    <row r="55" spans="2:9">
      <c r="B55" s="70"/>
      <c r="C55" s="69"/>
      <c r="D55" s="69"/>
      <c r="E55" s="70"/>
      <c r="F55" s="70"/>
      <c r="G55" s="70"/>
      <c r="H55" s="71"/>
      <c r="I55" s="160"/>
    </row>
    <row r="56" spans="2:9">
      <c r="B56" s="70"/>
      <c r="C56" s="69"/>
      <c r="D56" s="69"/>
      <c r="E56" s="70"/>
      <c r="F56" s="70"/>
      <c r="G56" s="70"/>
      <c r="H56" s="71"/>
      <c r="I56" s="160"/>
    </row>
    <row r="57" spans="2:9">
      <c r="B57" s="70"/>
      <c r="C57" s="69"/>
      <c r="D57" s="69"/>
      <c r="E57" s="70"/>
      <c r="F57" s="70"/>
      <c r="G57" s="70"/>
      <c r="H57" s="71"/>
      <c r="I57" s="160"/>
    </row>
    <row r="58" spans="2:9">
      <c r="B58" s="70"/>
      <c r="C58" s="69"/>
      <c r="D58" s="69"/>
      <c r="E58" s="70"/>
      <c r="F58" s="70"/>
      <c r="G58" s="70"/>
      <c r="H58" s="71"/>
      <c r="I58" s="160"/>
    </row>
    <row r="59" spans="2:9">
      <c r="B59" s="70"/>
      <c r="C59" s="69"/>
      <c r="D59" s="69"/>
      <c r="E59" s="70"/>
      <c r="F59" s="70"/>
      <c r="G59" s="70"/>
      <c r="H59" s="71"/>
      <c r="I59" s="160"/>
    </row>
    <row r="60" spans="2:9">
      <c r="B60" s="70"/>
      <c r="C60" s="69"/>
      <c r="D60" s="69"/>
      <c r="E60" s="70"/>
      <c r="F60" s="70"/>
      <c r="G60" s="70"/>
      <c r="H60" s="71"/>
      <c r="I60" s="160"/>
    </row>
    <row r="61" spans="2:9">
      <c r="B61" s="70"/>
      <c r="C61" s="69"/>
      <c r="D61" s="69"/>
      <c r="E61" s="70"/>
      <c r="F61" s="70"/>
      <c r="G61" s="70"/>
      <c r="H61" s="71"/>
      <c r="I61" s="160"/>
    </row>
    <row r="62" spans="2:9">
      <c r="B62" s="70"/>
      <c r="C62" s="69"/>
      <c r="D62" s="69"/>
      <c r="E62" s="70"/>
      <c r="F62" s="70"/>
      <c r="G62" s="70"/>
      <c r="H62" s="71"/>
      <c r="I62" s="160"/>
    </row>
    <row r="63" spans="2:9">
      <c r="B63" s="70"/>
      <c r="C63" s="69"/>
      <c r="D63" s="69"/>
      <c r="E63" s="70"/>
      <c r="F63" s="70"/>
      <c r="G63" s="70"/>
      <c r="H63" s="71"/>
      <c r="I63" s="160"/>
    </row>
    <row r="64" spans="2:9">
      <c r="B64" s="70"/>
      <c r="C64" s="69"/>
      <c r="D64" s="69"/>
      <c r="E64" s="70"/>
      <c r="F64" s="70"/>
      <c r="G64" s="70"/>
      <c r="H64" s="71"/>
      <c r="I64" s="160"/>
    </row>
    <row r="65" spans="2:9">
      <c r="B65" s="70"/>
      <c r="C65" s="69"/>
      <c r="D65" s="69"/>
      <c r="E65" s="70"/>
      <c r="F65" s="70"/>
      <c r="G65" s="70"/>
      <c r="H65" s="71"/>
      <c r="I65" s="160"/>
    </row>
    <row r="66" spans="2:9">
      <c r="B66" s="70"/>
      <c r="C66" s="69"/>
      <c r="D66" s="69"/>
      <c r="E66" s="70"/>
      <c r="F66" s="70"/>
      <c r="G66" s="70"/>
      <c r="H66" s="71"/>
      <c r="I66" s="160"/>
    </row>
    <row r="67" spans="2:9">
      <c r="B67" s="70"/>
      <c r="C67" s="69"/>
      <c r="D67" s="69"/>
      <c r="E67" s="70"/>
      <c r="F67" s="70"/>
      <c r="G67" s="70"/>
      <c r="H67" s="71"/>
      <c r="I67" s="160"/>
    </row>
    <row r="68" spans="2:9">
      <c r="B68" s="70"/>
      <c r="C68" s="69"/>
      <c r="D68" s="69"/>
      <c r="E68" s="70"/>
      <c r="F68" s="70"/>
      <c r="G68" s="70"/>
      <c r="H68" s="71"/>
      <c r="I68" s="160"/>
    </row>
    <row r="69" spans="2:9">
      <c r="B69" s="70"/>
      <c r="C69" s="69"/>
      <c r="D69" s="69"/>
      <c r="E69" s="70"/>
      <c r="F69" s="70"/>
      <c r="G69" s="70"/>
      <c r="H69" s="71"/>
      <c r="I69" s="160"/>
    </row>
    <row r="70" spans="2:9">
      <c r="B70" s="70"/>
      <c r="C70" s="69"/>
      <c r="D70" s="69"/>
      <c r="E70" s="70"/>
      <c r="F70" s="70"/>
      <c r="G70" s="70"/>
      <c r="H70" s="71"/>
      <c r="I70" s="160"/>
    </row>
    <row r="71" spans="2:9">
      <c r="B71" s="70"/>
      <c r="C71" s="69"/>
      <c r="D71" s="69"/>
      <c r="E71" s="70"/>
      <c r="F71" s="70"/>
      <c r="G71" s="70"/>
      <c r="H71" s="71"/>
      <c r="I71" s="160"/>
    </row>
    <row r="72" spans="2:9">
      <c r="B72" s="70"/>
      <c r="C72" s="69"/>
      <c r="D72" s="69"/>
      <c r="E72" s="70"/>
      <c r="F72" s="70"/>
      <c r="G72" s="70"/>
      <c r="H72" s="71"/>
      <c r="I72" s="160"/>
    </row>
    <row r="73" spans="2:9">
      <c r="B73" s="70"/>
      <c r="C73" s="69"/>
      <c r="D73" s="69"/>
      <c r="E73" s="70"/>
      <c r="F73" s="70"/>
      <c r="G73" s="70"/>
      <c r="H73" s="71"/>
      <c r="I73" s="160"/>
    </row>
    <row r="74" spans="2:9">
      <c r="B74" s="70"/>
      <c r="C74" s="69"/>
      <c r="D74" s="69"/>
      <c r="E74" s="70"/>
      <c r="F74" s="70"/>
      <c r="G74" s="70"/>
      <c r="H74" s="71"/>
      <c r="I74" s="160"/>
    </row>
    <row r="75" spans="2:9">
      <c r="B75" s="70"/>
      <c r="C75" s="69"/>
      <c r="D75" s="69"/>
      <c r="E75" s="70"/>
      <c r="F75" s="70"/>
      <c r="G75" s="70"/>
      <c r="H75" s="71"/>
      <c r="I75" s="160"/>
    </row>
    <row r="76" spans="2:9">
      <c r="B76" s="70"/>
      <c r="C76" s="69"/>
      <c r="D76" s="69"/>
      <c r="E76" s="70"/>
      <c r="F76" s="70"/>
      <c r="G76" s="70"/>
      <c r="H76" s="71"/>
      <c r="I76" s="160"/>
    </row>
    <row r="77" spans="2:9">
      <c r="B77" s="70"/>
      <c r="C77" s="69"/>
      <c r="D77" s="69"/>
      <c r="E77" s="70"/>
      <c r="F77" s="70"/>
      <c r="G77" s="70"/>
      <c r="H77" s="71"/>
      <c r="I77" s="160"/>
    </row>
    <row r="78" spans="2:9">
      <c r="B78" s="70"/>
      <c r="C78" s="69"/>
      <c r="D78" s="69"/>
      <c r="E78" s="70"/>
      <c r="F78" s="70"/>
      <c r="G78" s="70"/>
      <c r="H78" s="71"/>
      <c r="I78" s="160"/>
    </row>
    <row r="79" spans="2:9">
      <c r="B79" s="70"/>
      <c r="C79" s="69"/>
      <c r="D79" s="69"/>
      <c r="E79" s="70"/>
      <c r="F79" s="70"/>
      <c r="G79" s="70"/>
      <c r="H79" s="71"/>
      <c r="I79" s="160"/>
    </row>
    <row r="80" spans="2:9">
      <c r="B80" s="70"/>
      <c r="C80" s="69"/>
      <c r="D80" s="69"/>
      <c r="E80" s="70"/>
      <c r="F80" s="70"/>
      <c r="G80" s="70"/>
      <c r="H80" s="71"/>
      <c r="I80" s="160"/>
    </row>
    <row r="81" spans="2:9">
      <c r="B81" s="70"/>
      <c r="C81" s="69"/>
      <c r="D81" s="69"/>
      <c r="E81" s="70"/>
      <c r="F81" s="70"/>
      <c r="G81" s="70"/>
      <c r="H81" s="71"/>
      <c r="I81" s="160"/>
    </row>
    <row r="82" spans="2:9">
      <c r="B82" s="70"/>
      <c r="C82" s="69"/>
      <c r="D82" s="69"/>
      <c r="E82" s="70"/>
      <c r="F82" s="70"/>
      <c r="G82" s="70"/>
      <c r="H82" s="71"/>
      <c r="I82" s="160"/>
    </row>
    <row r="83" spans="2:9">
      <c r="B83" s="70"/>
      <c r="C83" s="69"/>
      <c r="D83" s="69"/>
      <c r="E83" s="70"/>
      <c r="F83" s="70"/>
      <c r="G83" s="70"/>
      <c r="H83" s="71"/>
      <c r="I83" s="160"/>
    </row>
    <row r="84" spans="2:9">
      <c r="B84" s="70"/>
      <c r="C84" s="69"/>
      <c r="D84" s="69"/>
      <c r="E84" s="70"/>
      <c r="F84" s="70"/>
      <c r="G84" s="70"/>
      <c r="H84" s="71"/>
      <c r="I84" s="160"/>
    </row>
    <row r="85" spans="2:9">
      <c r="B85" s="70"/>
      <c r="C85" s="69"/>
      <c r="D85" s="69"/>
      <c r="E85" s="70"/>
      <c r="F85" s="70"/>
      <c r="G85" s="70"/>
      <c r="H85" s="71"/>
      <c r="I85" s="160"/>
    </row>
    <row r="86" spans="2:9">
      <c r="B86" s="70"/>
      <c r="C86" s="69"/>
      <c r="D86" s="69"/>
      <c r="E86" s="70"/>
      <c r="F86" s="70"/>
      <c r="G86" s="70"/>
      <c r="H86" s="71"/>
      <c r="I86" s="160"/>
    </row>
    <row r="87" spans="2:9">
      <c r="B87" s="70"/>
      <c r="C87" s="69"/>
      <c r="D87" s="69"/>
      <c r="E87" s="70"/>
      <c r="F87" s="70"/>
      <c r="G87" s="70"/>
      <c r="H87" s="71"/>
      <c r="I87" s="160"/>
    </row>
    <row r="88" spans="2:9">
      <c r="B88" s="70"/>
      <c r="C88" s="69"/>
      <c r="D88" s="69"/>
      <c r="E88" s="70"/>
      <c r="F88" s="70"/>
      <c r="G88" s="70"/>
      <c r="H88" s="71"/>
      <c r="I88" s="160"/>
    </row>
    <row r="89" spans="2:9">
      <c r="B89" s="70"/>
      <c r="C89" s="69"/>
      <c r="D89" s="69"/>
      <c r="E89" s="70"/>
      <c r="F89" s="70"/>
      <c r="G89" s="70"/>
      <c r="H89" s="71"/>
      <c r="I89" s="160"/>
    </row>
    <row r="90" spans="2:9">
      <c r="B90" s="70"/>
      <c r="C90" s="69"/>
      <c r="D90" s="69"/>
      <c r="E90" s="70"/>
      <c r="F90" s="70"/>
      <c r="G90" s="70"/>
      <c r="H90" s="71"/>
      <c r="I90" s="160"/>
    </row>
    <row r="91" spans="2:9">
      <c r="B91" s="70"/>
      <c r="C91" s="69"/>
      <c r="D91" s="69"/>
      <c r="E91" s="70"/>
      <c r="F91" s="70"/>
      <c r="G91" s="70"/>
      <c r="H91" s="71"/>
      <c r="I91" s="160"/>
    </row>
    <row r="92" spans="2:9">
      <c r="B92" s="70"/>
      <c r="C92" s="69"/>
      <c r="D92" s="69"/>
      <c r="E92" s="70"/>
      <c r="F92" s="70"/>
      <c r="G92" s="70"/>
      <c r="H92" s="71"/>
      <c r="I92" s="160"/>
    </row>
    <row r="93" spans="2:9">
      <c r="B93" s="70"/>
      <c r="C93" s="69"/>
      <c r="D93" s="69"/>
      <c r="E93" s="70"/>
      <c r="F93" s="70"/>
      <c r="G93" s="70"/>
      <c r="H93" s="71"/>
      <c r="I93" s="160"/>
    </row>
    <row r="94" spans="2:9">
      <c r="B94" s="70"/>
      <c r="C94" s="69"/>
      <c r="D94" s="69"/>
      <c r="E94" s="70"/>
      <c r="F94" s="70"/>
      <c r="G94" s="70"/>
      <c r="H94" s="71"/>
      <c r="I94" s="160"/>
    </row>
    <row r="95" spans="2:9">
      <c r="B95" s="70"/>
      <c r="C95" s="69"/>
      <c r="D95" s="69"/>
      <c r="E95" s="70"/>
      <c r="F95" s="70"/>
      <c r="G95" s="70"/>
      <c r="H95" s="71"/>
      <c r="I95" s="160"/>
    </row>
    <row r="96" spans="2:9">
      <c r="B96" s="70"/>
      <c r="C96" s="69"/>
      <c r="D96" s="69"/>
      <c r="E96" s="70"/>
      <c r="F96" s="70"/>
      <c r="G96" s="70"/>
      <c r="H96" s="71"/>
      <c r="I96" s="160"/>
    </row>
    <row r="97" spans="2:9">
      <c r="B97" s="70"/>
      <c r="C97" s="69"/>
      <c r="D97" s="69"/>
      <c r="E97" s="70"/>
      <c r="F97" s="70"/>
      <c r="G97" s="70"/>
      <c r="H97" s="71"/>
      <c r="I97" s="160"/>
    </row>
    <row r="98" spans="2:9">
      <c r="B98" s="70"/>
      <c r="C98" s="69"/>
      <c r="D98" s="69"/>
      <c r="E98" s="70"/>
      <c r="F98" s="70"/>
      <c r="G98" s="70"/>
      <c r="H98" s="71"/>
      <c r="I98" s="160"/>
    </row>
    <row r="99" spans="2:9">
      <c r="B99" s="70"/>
      <c r="C99" s="69"/>
      <c r="D99" s="69"/>
      <c r="E99" s="70"/>
      <c r="F99" s="70"/>
      <c r="G99" s="70"/>
      <c r="H99" s="71"/>
      <c r="I99" s="160"/>
    </row>
    <row r="100" spans="2:9">
      <c r="B100" s="70"/>
      <c r="C100" s="69"/>
      <c r="D100" s="69"/>
      <c r="E100" s="70"/>
      <c r="F100" s="70"/>
      <c r="G100" s="70"/>
      <c r="H100" s="71"/>
      <c r="I100" s="160"/>
    </row>
    <row r="101" spans="2:9">
      <c r="B101" s="70"/>
      <c r="C101" s="69"/>
      <c r="D101" s="69"/>
      <c r="E101" s="70"/>
      <c r="F101" s="70"/>
      <c r="G101" s="70"/>
      <c r="H101" s="71"/>
      <c r="I101" s="160"/>
    </row>
    <row r="102" spans="2:9">
      <c r="B102" s="70"/>
      <c r="C102" s="69"/>
      <c r="D102" s="69"/>
      <c r="E102" s="70"/>
      <c r="F102" s="70"/>
      <c r="G102" s="70"/>
      <c r="H102" s="71"/>
      <c r="I102" s="160"/>
    </row>
    <row r="103" spans="2:9">
      <c r="B103" s="70"/>
      <c r="C103" s="69"/>
      <c r="D103" s="69"/>
      <c r="E103" s="70"/>
      <c r="F103" s="70"/>
      <c r="G103" s="70"/>
      <c r="H103" s="71"/>
      <c r="I103" s="160"/>
    </row>
    <row r="104" spans="2:9">
      <c r="B104" s="70"/>
      <c r="C104" s="69"/>
      <c r="D104" s="69"/>
      <c r="E104" s="70"/>
      <c r="F104" s="70"/>
      <c r="G104" s="70"/>
      <c r="H104" s="71"/>
      <c r="I104" s="160"/>
    </row>
    <row r="105" spans="2:9">
      <c r="B105" s="70"/>
      <c r="C105" s="69"/>
      <c r="D105" s="69"/>
      <c r="E105" s="70"/>
      <c r="F105" s="70"/>
      <c r="G105" s="70"/>
      <c r="H105" s="71"/>
      <c r="I105" s="160"/>
    </row>
    <row r="106" spans="2:9">
      <c r="B106" s="70"/>
      <c r="C106" s="69"/>
      <c r="D106" s="69"/>
      <c r="E106" s="70"/>
      <c r="F106" s="70"/>
      <c r="G106" s="70"/>
      <c r="H106" s="71"/>
      <c r="I106" s="160"/>
    </row>
    <row r="107" spans="2:9">
      <c r="B107" s="70"/>
      <c r="C107" s="69"/>
      <c r="D107" s="69"/>
      <c r="E107" s="70"/>
      <c r="F107" s="70"/>
      <c r="G107" s="70"/>
      <c r="H107" s="71"/>
      <c r="I107" s="160"/>
    </row>
    <row r="108" spans="2:9">
      <c r="B108" s="70"/>
      <c r="C108" s="69"/>
      <c r="D108" s="69"/>
      <c r="E108" s="70"/>
      <c r="F108" s="70"/>
      <c r="G108" s="70"/>
      <c r="H108" s="71"/>
      <c r="I108" s="160"/>
    </row>
    <row r="109" spans="2:9">
      <c r="B109" s="70"/>
      <c r="C109" s="69"/>
      <c r="D109" s="69"/>
      <c r="E109" s="70"/>
      <c r="F109" s="70"/>
      <c r="G109" s="70"/>
      <c r="H109" s="71"/>
      <c r="I109" s="160"/>
    </row>
    <row r="110" spans="2:9">
      <c r="B110" s="70"/>
      <c r="C110" s="69"/>
      <c r="D110" s="69"/>
      <c r="E110" s="70"/>
      <c r="F110" s="70"/>
      <c r="G110" s="70"/>
      <c r="H110" s="71"/>
      <c r="I110" s="160"/>
    </row>
    <row r="111" spans="2:9">
      <c r="B111" s="70"/>
      <c r="C111" s="69"/>
      <c r="D111" s="69"/>
      <c r="E111" s="70"/>
      <c r="F111" s="70"/>
      <c r="G111" s="70"/>
      <c r="H111" s="71"/>
      <c r="I111" s="160"/>
    </row>
    <row r="112" spans="2:9">
      <c r="B112" s="70"/>
      <c r="C112" s="69"/>
      <c r="D112" s="69"/>
      <c r="E112" s="70"/>
      <c r="F112" s="70"/>
      <c r="G112" s="70"/>
      <c r="H112" s="71"/>
      <c r="I112" s="160"/>
    </row>
    <row r="113" spans="2:9">
      <c r="B113" s="70"/>
      <c r="C113" s="69"/>
      <c r="D113" s="69"/>
      <c r="E113" s="70"/>
      <c r="F113" s="70"/>
      <c r="G113" s="70"/>
      <c r="H113" s="71"/>
      <c r="I113" s="160"/>
    </row>
    <row r="114" spans="2:9">
      <c r="B114" s="70"/>
      <c r="C114" s="69"/>
      <c r="D114" s="69"/>
      <c r="E114" s="70"/>
      <c r="F114" s="70"/>
      <c r="G114" s="70"/>
      <c r="H114" s="71"/>
      <c r="I114" s="160"/>
    </row>
    <row r="115" spans="2:9">
      <c r="B115" s="70"/>
      <c r="C115" s="69"/>
      <c r="D115" s="69"/>
      <c r="E115" s="70"/>
      <c r="F115" s="70"/>
      <c r="G115" s="70"/>
      <c r="H115" s="71"/>
      <c r="I115" s="160"/>
    </row>
    <row r="116" spans="2:9">
      <c r="B116" s="70"/>
      <c r="C116" s="69"/>
      <c r="D116" s="69"/>
      <c r="E116" s="70"/>
      <c r="F116" s="70"/>
      <c r="G116" s="70"/>
      <c r="H116" s="71"/>
      <c r="I116" s="160"/>
    </row>
    <row r="117" spans="2:9">
      <c r="B117" s="70"/>
      <c r="C117" s="69"/>
      <c r="D117" s="69"/>
      <c r="E117" s="70"/>
      <c r="F117" s="70"/>
      <c r="G117" s="70"/>
      <c r="H117" s="71"/>
      <c r="I117" s="160"/>
    </row>
    <row r="118" spans="2:9">
      <c r="B118" s="70"/>
      <c r="C118" s="69"/>
      <c r="D118" s="69"/>
      <c r="E118" s="70"/>
      <c r="F118" s="70"/>
      <c r="G118" s="70"/>
      <c r="H118" s="71"/>
      <c r="I118" s="160"/>
    </row>
    <row r="119" spans="2:9">
      <c r="B119" s="70"/>
      <c r="C119" s="69"/>
      <c r="D119" s="69"/>
      <c r="E119" s="70"/>
      <c r="F119" s="70"/>
      <c r="G119" s="70"/>
      <c r="H119" s="71"/>
      <c r="I119" s="160"/>
    </row>
    <row r="120" spans="2:9">
      <c r="B120" s="70"/>
      <c r="C120" s="69"/>
      <c r="D120" s="69"/>
      <c r="E120" s="70"/>
      <c r="F120" s="70"/>
      <c r="G120" s="70"/>
      <c r="H120" s="71"/>
      <c r="I120" s="160"/>
    </row>
    <row r="121" spans="2:9">
      <c r="B121" s="70"/>
      <c r="C121" s="69"/>
      <c r="D121" s="69"/>
      <c r="E121" s="70"/>
      <c r="F121" s="70"/>
      <c r="G121" s="70"/>
      <c r="H121" s="71"/>
      <c r="I121" s="160"/>
    </row>
    <row r="122" spans="2:9">
      <c r="B122" s="70"/>
      <c r="C122" s="69"/>
      <c r="D122" s="69"/>
      <c r="E122" s="70"/>
      <c r="F122" s="70"/>
      <c r="G122" s="70"/>
      <c r="H122" s="71"/>
      <c r="I122" s="160"/>
    </row>
    <row r="123" spans="2:9">
      <c r="B123" s="70"/>
      <c r="C123" s="69"/>
      <c r="D123" s="69"/>
      <c r="E123" s="70"/>
      <c r="F123" s="70"/>
      <c r="G123" s="70"/>
      <c r="H123" s="71"/>
      <c r="I123" s="160"/>
    </row>
    <row r="124" spans="2:9">
      <c r="B124" s="70"/>
      <c r="C124" s="69"/>
      <c r="D124" s="69"/>
      <c r="E124" s="70"/>
      <c r="F124" s="70"/>
      <c r="G124" s="70"/>
      <c r="H124" s="71"/>
      <c r="I124" s="160"/>
    </row>
    <row r="125" spans="2:9">
      <c r="B125" s="70"/>
      <c r="C125" s="69"/>
      <c r="D125" s="69"/>
      <c r="E125" s="70"/>
      <c r="F125" s="70"/>
      <c r="G125" s="70"/>
      <c r="H125" s="71"/>
      <c r="I125" s="160"/>
    </row>
    <row r="126" spans="2:9">
      <c r="B126" s="70"/>
      <c r="C126" s="69"/>
      <c r="D126" s="69"/>
      <c r="E126" s="70"/>
      <c r="F126" s="70"/>
      <c r="G126" s="70"/>
      <c r="H126" s="71"/>
      <c r="I126" s="160"/>
    </row>
    <row r="127" spans="2:9">
      <c r="B127" s="70"/>
      <c r="C127" s="69"/>
      <c r="D127" s="69"/>
      <c r="E127" s="70"/>
      <c r="F127" s="70"/>
      <c r="G127" s="70"/>
      <c r="H127" s="71"/>
      <c r="I127" s="160"/>
    </row>
    <row r="128" spans="2:9">
      <c r="B128" s="70"/>
      <c r="C128" s="69"/>
      <c r="D128" s="69"/>
      <c r="E128" s="70"/>
      <c r="F128" s="70"/>
      <c r="G128" s="70"/>
      <c r="H128" s="71"/>
      <c r="I128" s="160"/>
    </row>
    <row r="129" spans="2:9">
      <c r="B129" s="70"/>
      <c r="C129" s="69"/>
      <c r="D129" s="69"/>
      <c r="E129" s="70"/>
      <c r="F129" s="70"/>
      <c r="G129" s="70"/>
      <c r="H129" s="71"/>
      <c r="I129" s="160"/>
    </row>
    <row r="130" spans="2:9">
      <c r="B130" s="70"/>
      <c r="C130" s="69"/>
      <c r="D130" s="69"/>
      <c r="E130" s="70"/>
      <c r="F130" s="70"/>
      <c r="G130" s="70"/>
      <c r="H130" s="71"/>
      <c r="I130" s="160"/>
    </row>
    <row r="131" spans="2:9">
      <c r="B131" s="70"/>
      <c r="C131" s="69"/>
      <c r="D131" s="69"/>
      <c r="E131" s="70"/>
      <c r="F131" s="70"/>
      <c r="G131" s="70"/>
      <c r="H131" s="71"/>
      <c r="I131" s="160"/>
    </row>
    <row r="132" spans="2:9">
      <c r="B132" s="70"/>
      <c r="C132" s="69"/>
      <c r="D132" s="69"/>
      <c r="E132" s="70"/>
      <c r="F132" s="70"/>
      <c r="G132" s="70"/>
      <c r="H132" s="71"/>
      <c r="I132" s="160"/>
    </row>
    <row r="133" spans="2:9">
      <c r="B133" s="70"/>
      <c r="C133" s="69"/>
      <c r="D133" s="69"/>
      <c r="E133" s="70"/>
      <c r="F133" s="70"/>
      <c r="G133" s="70"/>
      <c r="H133" s="71"/>
      <c r="I133" s="160"/>
    </row>
    <row r="134" spans="2:9">
      <c r="B134" s="70"/>
      <c r="C134" s="69"/>
      <c r="D134" s="69"/>
      <c r="E134" s="70"/>
      <c r="F134" s="70"/>
      <c r="G134" s="70"/>
      <c r="H134" s="71"/>
      <c r="I134" s="160"/>
    </row>
    <row r="135" spans="2:9">
      <c r="B135" s="70"/>
      <c r="C135" s="69"/>
      <c r="D135" s="69"/>
      <c r="E135" s="70"/>
      <c r="F135" s="70"/>
      <c r="G135" s="70"/>
      <c r="H135" s="71"/>
      <c r="I135" s="160"/>
    </row>
    <row r="136" spans="2:9">
      <c r="B136" s="70"/>
      <c r="C136" s="69"/>
      <c r="D136" s="69"/>
      <c r="E136" s="70"/>
      <c r="F136" s="70"/>
      <c r="G136" s="70"/>
      <c r="H136" s="71"/>
      <c r="I136" s="160"/>
    </row>
    <row r="137" spans="2:9">
      <c r="B137" s="70"/>
      <c r="C137" s="69"/>
      <c r="D137" s="69"/>
      <c r="E137" s="70"/>
      <c r="F137" s="70"/>
      <c r="G137" s="70"/>
      <c r="H137" s="71"/>
      <c r="I137" s="160"/>
    </row>
    <row r="138" spans="2:9">
      <c r="B138" s="70"/>
      <c r="C138" s="69"/>
      <c r="D138" s="69"/>
      <c r="E138" s="70"/>
      <c r="F138" s="70"/>
      <c r="G138" s="70"/>
      <c r="H138" s="71"/>
      <c r="I138" s="160"/>
    </row>
    <row r="139" spans="2:9">
      <c r="B139" s="70"/>
      <c r="C139" s="69"/>
      <c r="D139" s="69"/>
      <c r="E139" s="70"/>
      <c r="F139" s="70"/>
      <c r="G139" s="70"/>
      <c r="H139" s="71"/>
      <c r="I139" s="160"/>
    </row>
    <row r="140" spans="2:9">
      <c r="B140" s="70"/>
      <c r="C140" s="69"/>
      <c r="D140" s="69"/>
      <c r="E140" s="70"/>
      <c r="F140" s="70"/>
      <c r="G140" s="70"/>
      <c r="H140" s="71"/>
      <c r="I140" s="160"/>
    </row>
    <row r="141" spans="2:9">
      <c r="B141" s="70"/>
      <c r="C141" s="69"/>
      <c r="D141" s="69"/>
      <c r="E141" s="70"/>
      <c r="F141" s="70"/>
      <c r="G141" s="70"/>
      <c r="H141" s="71"/>
      <c r="I141" s="160"/>
    </row>
    <row r="142" spans="2:9">
      <c r="B142" s="70"/>
      <c r="C142" s="69"/>
      <c r="D142" s="69"/>
      <c r="E142" s="70"/>
      <c r="F142" s="70"/>
      <c r="G142" s="70"/>
      <c r="H142" s="71"/>
      <c r="I142" s="160"/>
    </row>
    <row r="143" spans="2:9">
      <c r="B143" s="70"/>
      <c r="C143" s="69"/>
      <c r="D143" s="69"/>
      <c r="E143" s="70"/>
      <c r="F143" s="70"/>
      <c r="G143" s="70"/>
      <c r="H143" s="71"/>
      <c r="I143" s="160"/>
    </row>
    <row r="144" spans="2:9">
      <c r="B144" s="70"/>
      <c r="C144" s="69"/>
      <c r="D144" s="69"/>
      <c r="E144" s="70"/>
      <c r="F144" s="70"/>
      <c r="G144" s="70"/>
      <c r="H144" s="71"/>
      <c r="I144" s="160"/>
    </row>
    <row r="145" spans="2:9">
      <c r="B145" s="70"/>
      <c r="C145" s="69"/>
      <c r="D145" s="69"/>
      <c r="E145" s="70"/>
      <c r="F145" s="70"/>
      <c r="G145" s="70"/>
      <c r="H145" s="71"/>
      <c r="I145" s="160"/>
    </row>
    <row r="146" spans="2:9">
      <c r="B146" s="70"/>
      <c r="C146" s="69"/>
      <c r="D146" s="69"/>
      <c r="E146" s="70"/>
      <c r="F146" s="70"/>
      <c r="G146" s="70"/>
      <c r="H146" s="71"/>
      <c r="I146" s="160"/>
    </row>
    <row r="147" spans="2:9">
      <c r="B147" s="70"/>
      <c r="C147" s="69"/>
      <c r="D147" s="69"/>
      <c r="E147" s="70"/>
      <c r="F147" s="70"/>
      <c r="G147" s="70"/>
      <c r="H147" s="71"/>
      <c r="I147" s="160"/>
    </row>
    <row r="148" spans="2:9">
      <c r="B148" s="70"/>
      <c r="C148" s="69"/>
      <c r="D148" s="69"/>
      <c r="E148" s="70"/>
      <c r="F148" s="70"/>
      <c r="G148" s="70"/>
      <c r="H148" s="71"/>
      <c r="I148" s="160"/>
    </row>
    <row r="149" spans="2:9">
      <c r="B149" s="70"/>
      <c r="C149" s="69"/>
      <c r="D149" s="69"/>
      <c r="E149" s="70"/>
      <c r="F149" s="70"/>
      <c r="G149" s="70"/>
      <c r="H149" s="71"/>
      <c r="I149" s="160"/>
    </row>
    <row r="150" spans="2:9">
      <c r="B150" s="70"/>
      <c r="C150" s="69"/>
      <c r="D150" s="69"/>
      <c r="E150" s="70"/>
      <c r="F150" s="70"/>
      <c r="G150" s="70"/>
      <c r="H150" s="71"/>
      <c r="I150" s="160"/>
    </row>
    <row r="151" spans="2:9">
      <c r="B151" s="70"/>
      <c r="C151" s="69"/>
      <c r="D151" s="69"/>
      <c r="E151" s="70"/>
      <c r="F151" s="70"/>
      <c r="G151" s="70"/>
      <c r="H151" s="71"/>
      <c r="I151" s="160"/>
    </row>
    <row r="152" spans="2:9">
      <c r="B152" s="70"/>
      <c r="C152" s="69"/>
      <c r="D152" s="69"/>
      <c r="E152" s="70"/>
      <c r="F152" s="70"/>
      <c r="G152" s="70"/>
      <c r="H152" s="71"/>
      <c r="I152" s="160"/>
    </row>
    <row r="153" spans="2:9">
      <c r="B153" s="70"/>
      <c r="C153" s="69"/>
      <c r="D153" s="69"/>
      <c r="E153" s="70"/>
      <c r="F153" s="70"/>
      <c r="G153" s="70"/>
      <c r="H153" s="71"/>
      <c r="I153" s="160"/>
    </row>
    <row r="154" spans="2:9">
      <c r="B154" s="70"/>
      <c r="C154" s="69"/>
      <c r="D154" s="69"/>
      <c r="E154" s="70"/>
      <c r="F154" s="70"/>
      <c r="G154" s="70"/>
      <c r="H154" s="71"/>
      <c r="I154" s="160"/>
    </row>
    <row r="155" spans="2:9">
      <c r="B155" s="70"/>
      <c r="C155" s="69"/>
      <c r="D155" s="69"/>
      <c r="E155" s="70"/>
      <c r="F155" s="70"/>
      <c r="G155" s="70"/>
      <c r="H155" s="71"/>
      <c r="I155" s="160"/>
    </row>
    <row r="156" spans="2:9">
      <c r="B156" s="70"/>
      <c r="C156" s="69"/>
      <c r="D156" s="69"/>
      <c r="E156" s="70"/>
      <c r="F156" s="70"/>
      <c r="G156" s="70"/>
      <c r="H156" s="71"/>
      <c r="I156" s="160"/>
    </row>
    <row r="157" spans="2:9">
      <c r="B157" s="70"/>
      <c r="C157" s="69"/>
      <c r="D157" s="69"/>
      <c r="E157" s="70"/>
      <c r="F157" s="70"/>
      <c r="G157" s="70"/>
      <c r="H157" s="71"/>
      <c r="I157" s="160"/>
    </row>
    <row r="158" spans="2:9">
      <c r="B158" s="70"/>
      <c r="C158" s="69"/>
      <c r="D158" s="69"/>
      <c r="E158" s="70"/>
      <c r="F158" s="70"/>
      <c r="G158" s="70"/>
      <c r="H158" s="71"/>
      <c r="I158" s="160"/>
    </row>
    <row r="159" spans="2:9">
      <c r="B159" s="70"/>
      <c r="C159" s="69"/>
      <c r="D159" s="69"/>
      <c r="E159" s="70"/>
      <c r="F159" s="70"/>
      <c r="G159" s="70"/>
      <c r="H159" s="71"/>
      <c r="I159" s="160"/>
    </row>
    <row r="160" spans="2:9">
      <c r="B160" s="70"/>
      <c r="C160" s="69"/>
      <c r="D160" s="69"/>
      <c r="E160" s="70"/>
      <c r="F160" s="70"/>
      <c r="G160" s="70"/>
      <c r="H160" s="71"/>
      <c r="I160" s="160"/>
    </row>
    <row r="161" spans="2:9">
      <c r="B161" s="70"/>
      <c r="C161" s="69"/>
      <c r="D161" s="69"/>
      <c r="E161" s="70"/>
      <c r="F161" s="70"/>
      <c r="G161" s="70"/>
      <c r="H161" s="71"/>
      <c r="I161" s="160"/>
    </row>
    <row r="162" spans="2:9">
      <c r="B162" s="70"/>
      <c r="C162" s="69"/>
      <c r="D162" s="69"/>
      <c r="E162" s="70"/>
      <c r="F162" s="70"/>
      <c r="G162" s="70"/>
      <c r="H162" s="71"/>
      <c r="I162" s="160"/>
    </row>
    <row r="163" spans="2:9">
      <c r="B163" s="70"/>
      <c r="C163" s="69"/>
      <c r="D163" s="69"/>
      <c r="E163" s="70"/>
      <c r="F163" s="70"/>
      <c r="G163" s="70"/>
      <c r="H163" s="71"/>
      <c r="I163" s="160"/>
    </row>
    <row r="164" spans="2:9">
      <c r="B164" s="70"/>
      <c r="C164" s="69"/>
      <c r="D164" s="69"/>
      <c r="E164" s="70"/>
      <c r="F164" s="70"/>
      <c r="G164" s="70"/>
      <c r="H164" s="71"/>
      <c r="I164" s="160"/>
    </row>
    <row r="165" spans="2:9">
      <c r="B165" s="70"/>
      <c r="C165" s="69"/>
      <c r="D165" s="69"/>
      <c r="E165" s="70"/>
      <c r="F165" s="70"/>
      <c r="G165" s="70"/>
      <c r="H165" s="71"/>
      <c r="I165" s="160"/>
    </row>
    <row r="166" spans="2:9">
      <c r="B166" s="70"/>
      <c r="C166" s="69"/>
      <c r="D166" s="69"/>
      <c r="E166" s="70"/>
      <c r="F166" s="70"/>
      <c r="G166" s="70"/>
      <c r="H166" s="71"/>
      <c r="I166" s="160"/>
    </row>
    <row r="167" spans="2:9">
      <c r="B167" s="70"/>
      <c r="C167" s="69"/>
      <c r="D167" s="69"/>
      <c r="E167" s="70"/>
      <c r="F167" s="70"/>
      <c r="G167" s="70"/>
      <c r="H167" s="71"/>
      <c r="I167" s="160"/>
    </row>
    <row r="168" spans="2:9">
      <c r="B168" s="70"/>
      <c r="C168" s="69"/>
      <c r="D168" s="69"/>
      <c r="E168" s="70"/>
      <c r="F168" s="70"/>
      <c r="G168" s="70"/>
      <c r="H168" s="71"/>
      <c r="I168" s="160"/>
    </row>
    <row r="169" spans="2:9">
      <c r="B169" s="70"/>
      <c r="C169" s="69"/>
      <c r="D169" s="69"/>
      <c r="E169" s="70"/>
      <c r="F169" s="70"/>
      <c r="G169" s="70"/>
      <c r="H169" s="71"/>
      <c r="I169" s="160"/>
    </row>
    <row r="170" spans="2:9">
      <c r="B170" s="70"/>
      <c r="C170" s="69"/>
      <c r="D170" s="69"/>
      <c r="E170" s="70"/>
      <c r="F170" s="70"/>
      <c r="G170" s="70"/>
      <c r="H170" s="71"/>
      <c r="I170" s="160"/>
    </row>
    <row r="171" spans="2:9">
      <c r="B171" s="70"/>
      <c r="C171" s="69"/>
      <c r="D171" s="69"/>
      <c r="E171" s="70"/>
      <c r="F171" s="70"/>
      <c r="G171" s="70"/>
      <c r="H171" s="71"/>
      <c r="I171" s="160"/>
    </row>
    <row r="172" spans="2:9">
      <c r="B172" s="70"/>
      <c r="C172" s="69"/>
      <c r="D172" s="69"/>
      <c r="E172" s="70"/>
      <c r="F172" s="70"/>
      <c r="G172" s="70"/>
      <c r="H172" s="71"/>
      <c r="I172" s="160"/>
    </row>
    <row r="173" spans="2:9">
      <c r="B173" s="70"/>
      <c r="C173" s="69"/>
      <c r="D173" s="69"/>
      <c r="E173" s="70"/>
      <c r="F173" s="70"/>
      <c r="G173" s="70"/>
      <c r="H173" s="71"/>
      <c r="I173" s="160"/>
    </row>
    <row r="174" spans="2:9">
      <c r="B174" s="70"/>
      <c r="C174" s="69"/>
      <c r="D174" s="69"/>
      <c r="E174" s="70"/>
      <c r="F174" s="70"/>
      <c r="G174" s="70"/>
      <c r="H174" s="71"/>
      <c r="I174" s="160"/>
    </row>
    <row r="175" spans="2:9">
      <c r="B175" s="70"/>
      <c r="C175" s="69"/>
      <c r="D175" s="69"/>
      <c r="E175" s="70"/>
      <c r="F175" s="70"/>
      <c r="G175" s="70"/>
      <c r="H175" s="71"/>
      <c r="I175" s="160"/>
    </row>
    <row r="176" spans="2:9">
      <c r="B176" s="70"/>
      <c r="C176" s="69"/>
      <c r="D176" s="69"/>
      <c r="E176" s="70"/>
      <c r="F176" s="70"/>
      <c r="G176" s="70"/>
      <c r="H176" s="71"/>
      <c r="I176" s="160"/>
    </row>
    <row r="177" spans="2:9">
      <c r="B177" s="70"/>
      <c r="C177" s="69"/>
      <c r="D177" s="69"/>
      <c r="E177" s="70"/>
      <c r="F177" s="70"/>
      <c r="G177" s="70"/>
      <c r="H177" s="71"/>
      <c r="I177" s="160"/>
    </row>
    <row r="178" spans="2:9">
      <c r="B178" s="70"/>
      <c r="C178" s="69"/>
      <c r="D178" s="69"/>
      <c r="E178" s="70"/>
      <c r="F178" s="70"/>
      <c r="G178" s="70"/>
      <c r="H178" s="71"/>
      <c r="I178" s="160"/>
    </row>
    <row r="179" spans="2:9">
      <c r="B179" s="70"/>
      <c r="C179" s="69"/>
      <c r="D179" s="69"/>
      <c r="E179" s="70"/>
      <c r="F179" s="70"/>
      <c r="G179" s="70"/>
      <c r="H179" s="71"/>
      <c r="I179" s="160"/>
    </row>
    <row r="180" spans="2:9">
      <c r="B180" s="70"/>
      <c r="C180" s="69"/>
      <c r="D180" s="69"/>
      <c r="E180" s="70"/>
      <c r="F180" s="70"/>
      <c r="G180" s="70"/>
      <c r="H180" s="71"/>
      <c r="I180" s="160"/>
    </row>
    <row r="181" spans="2:9">
      <c r="B181" s="70"/>
      <c r="C181" s="69"/>
      <c r="D181" s="69"/>
      <c r="E181" s="70"/>
      <c r="F181" s="70"/>
      <c r="G181" s="70"/>
      <c r="H181" s="71"/>
      <c r="I181" s="160"/>
    </row>
    <row r="182" spans="2:9">
      <c r="B182" s="70"/>
      <c r="C182" s="69"/>
      <c r="D182" s="69"/>
      <c r="E182" s="70"/>
      <c r="F182" s="70"/>
      <c r="G182" s="70"/>
      <c r="H182" s="71"/>
      <c r="I182" s="160"/>
    </row>
    <row r="183" spans="2:9">
      <c r="B183" s="70"/>
      <c r="C183" s="69"/>
      <c r="D183" s="69"/>
      <c r="E183" s="70"/>
      <c r="F183" s="70"/>
      <c r="G183" s="70"/>
      <c r="H183" s="71"/>
      <c r="I183" s="160"/>
    </row>
    <row r="184" spans="2:9">
      <c r="B184" s="70"/>
      <c r="C184" s="69"/>
      <c r="D184" s="69"/>
      <c r="E184" s="70"/>
      <c r="F184" s="70"/>
      <c r="G184" s="70"/>
      <c r="H184" s="71"/>
      <c r="I184" s="160"/>
    </row>
  </sheetData>
  <mergeCells count="11">
    <mergeCell ref="B5:I5"/>
    <mergeCell ref="B6:I6"/>
    <mergeCell ref="B7:I7"/>
    <mergeCell ref="B8:B10"/>
    <mergeCell ref="C8:C10"/>
    <mergeCell ref="D8:D10"/>
    <mergeCell ref="E8:E10"/>
    <mergeCell ref="F8:F10"/>
    <mergeCell ref="H8:H10"/>
    <mergeCell ref="I8:I9"/>
    <mergeCell ref="G8:G10"/>
  </mergeCells>
  <pageMargins left="0.51181102362204722" right="0.31496062992125984" top="0.55118110236220474" bottom="0.59055118110236227" header="0.31496062992125984" footer="0.31496062992125984"/>
  <pageSetup paperSize="9" scale="72" orientation="portrait" r:id="rId1"/>
  <headerFooter differentFirst="1">
    <oddFooter>&amp;L&amp;A&amp;C&amp;"Arial,Regular"&amp;P of &amp;N</oddFooter>
  </headerFooter>
  <colBreaks count="1" manualBreakCount="1">
    <brk id="18" max="44"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8B251-874B-4E06-9600-AE9E637F2F13}">
  <sheetPr codeName="Sheet3"/>
  <dimension ref="A1:K27"/>
  <sheetViews>
    <sheetView view="pageBreakPreview" topLeftCell="A6" zoomScale="76" zoomScaleNormal="100" zoomScaleSheetLayoutView="110" workbookViewId="0"/>
  </sheetViews>
  <sheetFormatPr defaultRowHeight="15"/>
  <cols>
    <col min="1" max="1" width="12.85546875" customWidth="1"/>
    <col min="2" max="2" width="35.140625" bestFit="1" customWidth="1"/>
    <col min="3" max="3" width="18.140625" customWidth="1"/>
    <col min="4" max="4" width="26.85546875" customWidth="1"/>
    <col min="6" max="6" width="12.42578125" bestFit="1" customWidth="1"/>
    <col min="7" max="7" width="16.140625" customWidth="1"/>
    <col min="8" max="8" width="14" bestFit="1" customWidth="1"/>
    <col min="10" max="11" width="14" bestFit="1" customWidth="1"/>
  </cols>
  <sheetData>
    <row r="1" spans="1:11" s="213" customFormat="1" ht="15.75">
      <c r="A1" s="360" t="s">
        <v>256</v>
      </c>
      <c r="B1" s="361"/>
      <c r="C1" s="362"/>
      <c r="D1" s="365"/>
      <c r="E1" s="362"/>
      <c r="F1" s="362"/>
    </row>
    <row r="2" spans="1:11" s="213" customFormat="1" ht="15.75">
      <c r="A2" s="363" t="s">
        <v>227</v>
      </c>
      <c r="B2" s="361"/>
      <c r="C2" s="366"/>
      <c r="D2" s="367"/>
      <c r="E2" s="362"/>
      <c r="F2" s="362"/>
    </row>
    <row r="3" spans="1:11" s="213" customFormat="1" ht="15.75">
      <c r="A3" s="364" t="s">
        <v>226</v>
      </c>
      <c r="B3" s="361"/>
      <c r="C3" s="366"/>
      <c r="D3" s="367"/>
      <c r="E3" s="362"/>
      <c r="F3" s="362"/>
    </row>
    <row r="4" spans="1:11" ht="16.5" thickBot="1">
      <c r="B4" s="368"/>
      <c r="C4" s="369"/>
      <c r="D4" s="370"/>
      <c r="E4" s="353"/>
      <c r="F4" s="353"/>
    </row>
    <row r="5" spans="1:11" ht="16.5" thickBot="1">
      <c r="A5" s="433" t="s">
        <v>343</v>
      </c>
      <c r="B5" s="434"/>
      <c r="C5" s="434"/>
      <c r="D5" s="435"/>
      <c r="E5" s="353"/>
      <c r="F5" s="353"/>
    </row>
    <row r="6" spans="1:11">
      <c r="A6" s="436" t="s">
        <v>350</v>
      </c>
      <c r="B6" s="439" t="s">
        <v>0</v>
      </c>
      <c r="C6" s="440"/>
      <c r="D6" s="445" t="s">
        <v>349</v>
      </c>
      <c r="E6" s="353"/>
      <c r="F6" s="353"/>
    </row>
    <row r="7" spans="1:11">
      <c r="A7" s="437"/>
      <c r="B7" s="441"/>
      <c r="C7" s="442"/>
      <c r="D7" s="446"/>
      <c r="E7" s="353"/>
      <c r="F7" s="353"/>
    </row>
    <row r="8" spans="1:11" ht="10.35" customHeight="1" thickBot="1">
      <c r="A8" s="438"/>
      <c r="B8" s="443"/>
      <c r="C8" s="444"/>
      <c r="D8" s="447"/>
      <c r="E8" s="353"/>
      <c r="F8" s="353"/>
    </row>
    <row r="9" spans="1:11" ht="15.75">
      <c r="A9" s="371"/>
      <c r="B9" s="372"/>
      <c r="C9" s="373"/>
      <c r="D9" s="374"/>
      <c r="E9" s="353"/>
      <c r="F9" s="353"/>
    </row>
    <row r="10" spans="1:11" ht="15.75">
      <c r="A10" s="375">
        <v>1.1000000000000001</v>
      </c>
      <c r="B10" s="376" t="s">
        <v>345</v>
      </c>
      <c r="C10" s="377"/>
      <c r="D10" s="378">
        <f>'1.1 P&amp;Gs_Gumeni'!G68</f>
        <v>0</v>
      </c>
      <c r="E10" s="353"/>
      <c r="F10" s="354"/>
      <c r="G10" s="355"/>
      <c r="H10" s="356"/>
      <c r="J10" s="355"/>
      <c r="K10" s="355"/>
    </row>
    <row r="11" spans="1:11" ht="15.75">
      <c r="A11" s="379"/>
      <c r="B11" s="380"/>
      <c r="C11" s="381"/>
      <c r="D11" s="382"/>
      <c r="E11" s="353"/>
      <c r="F11" s="353"/>
      <c r="J11" s="357"/>
      <c r="K11" s="357"/>
    </row>
    <row r="12" spans="1:11" ht="15.75">
      <c r="A12" s="383">
        <v>1.2</v>
      </c>
      <c r="B12" s="376" t="s">
        <v>230</v>
      </c>
      <c r="C12" s="384"/>
      <c r="D12" s="385">
        <f>'1.2 Gumeni'!F58</f>
        <v>0</v>
      </c>
      <c r="E12" s="353"/>
      <c r="F12" s="353"/>
    </row>
    <row r="13" spans="1:11" ht="15.75">
      <c r="A13" s="386"/>
      <c r="B13" s="387"/>
      <c r="C13" s="388"/>
      <c r="D13" s="389"/>
      <c r="E13" s="353"/>
      <c r="F13" s="353"/>
    </row>
    <row r="14" spans="1:11" ht="15.75">
      <c r="A14" s="383">
        <v>2.1</v>
      </c>
      <c r="B14" s="376" t="s">
        <v>346</v>
      </c>
      <c r="C14" s="390"/>
      <c r="D14" s="385">
        <f>'2.1 P&amp;Gs_Prairie'!G68</f>
        <v>0</v>
      </c>
      <c r="E14" s="353"/>
      <c r="F14" s="353"/>
    </row>
    <row r="15" spans="1:11" ht="15.75">
      <c r="A15" s="386"/>
      <c r="B15" s="391"/>
      <c r="C15" s="388"/>
      <c r="D15" s="392"/>
      <c r="E15" s="353"/>
      <c r="F15" s="353"/>
    </row>
    <row r="16" spans="1:11" ht="15.75">
      <c r="A16" s="393" t="s">
        <v>134</v>
      </c>
      <c r="B16" s="376" t="s">
        <v>231</v>
      </c>
      <c r="C16" s="390"/>
      <c r="D16" s="385">
        <f>'2.2 Prairie'!F111</f>
        <v>0</v>
      </c>
      <c r="E16" s="353"/>
      <c r="F16" s="353"/>
    </row>
    <row r="17" spans="1:11" ht="15.75">
      <c r="A17" s="379"/>
      <c r="B17" s="380"/>
      <c r="C17" s="381"/>
      <c r="D17" s="382"/>
      <c r="E17" s="353"/>
      <c r="F17" s="353"/>
      <c r="J17" s="357"/>
      <c r="K17" s="357"/>
    </row>
    <row r="18" spans="1:11" ht="15.75">
      <c r="A18" s="375">
        <v>3.1</v>
      </c>
      <c r="B18" s="376" t="s">
        <v>347</v>
      </c>
      <c r="C18" s="377"/>
      <c r="D18" s="378">
        <f>'3.1 P&amp;Gs_Marathon'!G68</f>
        <v>0</v>
      </c>
      <c r="E18" s="353"/>
      <c r="F18" s="354"/>
      <c r="G18" s="355"/>
      <c r="H18" s="356"/>
      <c r="J18" s="355"/>
      <c r="K18" s="355"/>
    </row>
    <row r="19" spans="1:11" ht="15.75">
      <c r="A19" s="379"/>
      <c r="B19" s="380"/>
      <c r="C19" s="381"/>
      <c r="D19" s="382"/>
      <c r="E19" s="353"/>
      <c r="F19" s="353"/>
      <c r="J19" s="357"/>
      <c r="K19" s="357"/>
    </row>
    <row r="20" spans="1:11" ht="15.75">
      <c r="A20" s="383">
        <v>3.2</v>
      </c>
      <c r="B20" s="376" t="s">
        <v>228</v>
      </c>
      <c r="C20" s="384"/>
      <c r="D20" s="385">
        <f>'3.2 Marathon'!F146</f>
        <v>0</v>
      </c>
      <c r="E20" s="353"/>
      <c r="F20" s="353"/>
    </row>
    <row r="21" spans="1:11" ht="15.75">
      <c r="A21" s="379"/>
      <c r="B21" s="380"/>
      <c r="C21" s="381"/>
      <c r="D21" s="382"/>
      <c r="E21" s="353"/>
      <c r="F21" s="353"/>
      <c r="J21" s="357"/>
      <c r="K21" s="357"/>
    </row>
    <row r="22" spans="1:11" ht="15.75">
      <c r="A22" s="375">
        <v>4.0999999999999996</v>
      </c>
      <c r="B22" s="376" t="s">
        <v>348</v>
      </c>
      <c r="C22" s="377"/>
      <c r="D22" s="378">
        <f>'4.1 P&amp;Gs_Komatipoort'!G68</f>
        <v>0</v>
      </c>
      <c r="E22" s="353"/>
      <c r="F22" s="354"/>
      <c r="G22" s="355"/>
      <c r="H22" s="356"/>
      <c r="J22" s="355"/>
      <c r="K22" s="355"/>
    </row>
    <row r="23" spans="1:11" ht="15.75">
      <c r="A23" s="379"/>
      <c r="B23" s="380"/>
      <c r="C23" s="381"/>
      <c r="D23" s="382"/>
      <c r="E23" s="353"/>
      <c r="F23" s="353"/>
      <c r="J23" s="357"/>
      <c r="K23" s="357"/>
    </row>
    <row r="24" spans="1:11" ht="15.75">
      <c r="A24" s="383">
        <v>4.2</v>
      </c>
      <c r="B24" s="376" t="s">
        <v>232</v>
      </c>
      <c r="C24" s="384"/>
      <c r="D24" s="385">
        <f>'4.2 Komatipoort'!F136</f>
        <v>0</v>
      </c>
      <c r="E24" s="353"/>
      <c r="F24" s="353"/>
    </row>
    <row r="25" spans="1:11" ht="16.5" thickBot="1">
      <c r="A25" s="394"/>
      <c r="B25" s="395"/>
      <c r="C25" s="396"/>
      <c r="D25" s="397"/>
      <c r="E25" s="353"/>
      <c r="F25" s="353"/>
    </row>
    <row r="26" spans="1:11" ht="16.5" thickBot="1">
      <c r="A26" s="398"/>
      <c r="B26" s="448" t="s">
        <v>344</v>
      </c>
      <c r="C26" s="449"/>
      <c r="D26" s="399">
        <f>SUM(D10:D25)</f>
        <v>0</v>
      </c>
      <c r="E26" s="353"/>
      <c r="F26" s="358"/>
      <c r="G26" s="359"/>
      <c r="H26" s="355"/>
    </row>
    <row r="27" spans="1:11">
      <c r="A27" s="353"/>
      <c r="B27" s="353"/>
      <c r="C27" s="353"/>
      <c r="D27" s="353"/>
      <c r="E27" s="353"/>
    </row>
  </sheetData>
  <sheetProtection algorithmName="SHA-512" hashValue="gIMbERbASyqXKtdhjpzUxhaqRuapvPWqYAVWT9iREYZhm9Ki3c4CuljCBdPPa6ruW2zdLjcOv2/8TukRPlvmiA==" saltValue="MQZdgsYAmiH2TIoR+uMijQ==" spinCount="100000" sheet="1" formatColumns="0" formatRows="0"/>
  <mergeCells count="5">
    <mergeCell ref="A5:D5"/>
    <mergeCell ref="A6:A8"/>
    <mergeCell ref="B6:C8"/>
    <mergeCell ref="D6:D8"/>
    <mergeCell ref="B26:C26"/>
  </mergeCells>
  <pageMargins left="0.7" right="0.7" top="0.75" bottom="0.75" header="0.3" footer="0.3"/>
  <pageSetup paperSize="9" scale="9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E39F0-3F78-4EFA-B54A-9E3E188EFDE1}">
  <sheetPr codeName="Sheet6"/>
  <dimension ref="A1:N77"/>
  <sheetViews>
    <sheetView view="pageBreakPreview" topLeftCell="A55" zoomScale="49" zoomScaleNormal="100" zoomScaleSheetLayoutView="90" workbookViewId="0">
      <selection activeCell="C74" sqref="C74"/>
    </sheetView>
  </sheetViews>
  <sheetFormatPr defaultColWidth="9.140625" defaultRowHeight="15.75"/>
  <cols>
    <col min="1" max="1" width="8.5703125" style="260" customWidth="1"/>
    <col min="2" max="2" width="26.7109375" style="211" customWidth="1"/>
    <col min="3" max="3" width="75.85546875" style="261" customWidth="1"/>
    <col min="4" max="4" width="9.42578125" style="211" customWidth="1"/>
    <col min="5" max="5" width="15.85546875" style="212" bestFit="1" customWidth="1"/>
    <col min="6" max="6" width="20.7109375" style="262" customWidth="1"/>
    <col min="7" max="7" width="29" style="263" bestFit="1" customWidth="1"/>
    <col min="8" max="8" width="11.140625" style="201" bestFit="1" customWidth="1"/>
    <col min="9" max="16384" width="9.140625" style="202"/>
  </cols>
  <sheetData>
    <row r="1" spans="1:8" ht="18.75">
      <c r="A1" s="220" t="s">
        <v>256</v>
      </c>
      <c r="B1" s="221"/>
      <c r="C1" s="222"/>
      <c r="D1" s="222"/>
      <c r="E1" s="222"/>
      <c r="F1" s="222"/>
      <c r="G1" s="223"/>
    </row>
    <row r="2" spans="1:8" ht="18.75">
      <c r="A2" s="224" t="s">
        <v>227</v>
      </c>
      <c r="B2" s="225"/>
      <c r="C2" s="226"/>
      <c r="D2" s="227"/>
      <c r="E2" s="227"/>
      <c r="F2" s="227"/>
      <c r="G2" s="228"/>
    </row>
    <row r="3" spans="1:8" ht="18.75">
      <c r="A3" s="229" t="s">
        <v>226</v>
      </c>
      <c r="B3" s="225"/>
      <c r="C3" s="227"/>
      <c r="D3" s="227"/>
      <c r="E3" s="227"/>
      <c r="F3" s="227"/>
      <c r="G3" s="228"/>
    </row>
    <row r="4" spans="1:8" ht="19.5" thickBot="1">
      <c r="A4" s="456" t="s">
        <v>230</v>
      </c>
      <c r="B4" s="457"/>
      <c r="C4" s="230"/>
      <c r="D4" s="230"/>
      <c r="E4" s="230"/>
      <c r="F4" s="230"/>
      <c r="G4" s="231"/>
    </row>
    <row r="5" spans="1:8" s="204" customFormat="1" ht="30.95" customHeight="1">
      <c r="A5" s="458" t="s">
        <v>316</v>
      </c>
      <c r="B5" s="460" t="s">
        <v>317</v>
      </c>
      <c r="C5" s="462" t="s">
        <v>294</v>
      </c>
      <c r="D5" s="460" t="s">
        <v>1</v>
      </c>
      <c r="E5" s="462" t="s">
        <v>74</v>
      </c>
      <c r="F5" s="450" t="s">
        <v>2</v>
      </c>
      <c r="G5" s="452" t="s">
        <v>318</v>
      </c>
      <c r="H5" s="203"/>
    </row>
    <row r="6" spans="1:8" s="204" customFormat="1" ht="9" customHeight="1">
      <c r="A6" s="459"/>
      <c r="B6" s="461"/>
      <c r="C6" s="463"/>
      <c r="D6" s="461"/>
      <c r="E6" s="463"/>
      <c r="F6" s="451"/>
      <c r="G6" s="453"/>
      <c r="H6" s="203"/>
    </row>
    <row r="7" spans="1:8" s="206" customFormat="1">
      <c r="A7" s="233" t="s">
        <v>10</v>
      </c>
      <c r="B7" s="234"/>
      <c r="C7" s="235"/>
      <c r="D7" s="234" t="s">
        <v>10</v>
      </c>
      <c r="E7" s="236"/>
      <c r="F7" s="237"/>
      <c r="G7" s="238" t="s">
        <v>193</v>
      </c>
      <c r="H7" s="205"/>
    </row>
    <row r="8" spans="1:8" s="206" customFormat="1">
      <c r="A8" s="233" t="s">
        <v>10</v>
      </c>
      <c r="B8" s="234" t="s">
        <v>319</v>
      </c>
      <c r="C8" s="235" t="s">
        <v>295</v>
      </c>
      <c r="D8" s="234" t="s">
        <v>10</v>
      </c>
      <c r="E8" s="236"/>
      <c r="F8" s="237"/>
      <c r="G8" s="238"/>
      <c r="H8" s="205"/>
    </row>
    <row r="9" spans="1:8" s="206" customFormat="1">
      <c r="A9" s="233"/>
      <c r="B9" s="234"/>
      <c r="C9" s="235"/>
      <c r="D9" s="234"/>
      <c r="E9" s="236"/>
      <c r="F9" s="237"/>
      <c r="G9" s="238"/>
      <c r="H9" s="205"/>
    </row>
    <row r="10" spans="1:8" s="206" customFormat="1" ht="17.25" customHeight="1">
      <c r="A10" s="233"/>
      <c r="B10" s="239" t="s">
        <v>320</v>
      </c>
      <c r="C10" s="235" t="s">
        <v>321</v>
      </c>
      <c r="D10" s="234"/>
      <c r="E10" s="236"/>
      <c r="F10" s="237"/>
      <c r="G10" s="232"/>
      <c r="H10" s="205"/>
    </row>
    <row r="11" spans="1:8">
      <c r="A11" s="240"/>
      <c r="B11" s="239"/>
      <c r="C11" s="241"/>
      <c r="D11" s="239"/>
      <c r="E11" s="242"/>
      <c r="F11" s="243"/>
      <c r="G11" s="232"/>
    </row>
    <row r="12" spans="1:8">
      <c r="A12" s="244">
        <f>IF(D12&lt;&gt;"",MAX($A$11:A11)+1,"")</f>
        <v>1</v>
      </c>
      <c r="B12" s="239" t="s">
        <v>322</v>
      </c>
      <c r="C12" s="241" t="s">
        <v>296</v>
      </c>
      <c r="D12" s="239" t="s">
        <v>217</v>
      </c>
      <c r="E12" s="242">
        <v>1</v>
      </c>
      <c r="F12" s="243"/>
      <c r="G12" s="232">
        <f>E12*F12</f>
        <v>0</v>
      </c>
    </row>
    <row r="13" spans="1:8">
      <c r="A13" s="245" t="str">
        <f>IF(D13&lt;&gt;"",MAX($A$11:A12)+1,"")</f>
        <v/>
      </c>
      <c r="B13" s="239"/>
      <c r="C13" s="241"/>
      <c r="D13" s="239"/>
      <c r="E13" s="242"/>
      <c r="F13" s="243"/>
      <c r="G13" s="232"/>
    </row>
    <row r="14" spans="1:8">
      <c r="A14" s="245" t="str">
        <f>IF(D14&lt;&gt;"",MAX($A$11:A13)+1,"")</f>
        <v/>
      </c>
      <c r="B14" s="239" t="s">
        <v>245</v>
      </c>
      <c r="C14" s="235" t="s">
        <v>297</v>
      </c>
      <c r="D14" s="239"/>
      <c r="E14" s="242"/>
      <c r="F14" s="243"/>
      <c r="G14" s="232"/>
    </row>
    <row r="15" spans="1:8">
      <c r="A15" s="246" t="str">
        <f>IF(D15&lt;&gt;"",MAX($A$11:A14)+1,"")</f>
        <v/>
      </c>
      <c r="B15" s="239" t="s">
        <v>323</v>
      </c>
      <c r="C15" s="235" t="s">
        <v>324</v>
      </c>
      <c r="D15" s="239"/>
      <c r="E15" s="242"/>
      <c r="F15" s="243"/>
      <c r="G15" s="232"/>
    </row>
    <row r="16" spans="1:8">
      <c r="A16" s="244" t="str">
        <f>IF(D16&lt;&gt;"",MAX($A$11:A15)+1,"")</f>
        <v/>
      </c>
      <c r="B16" s="239"/>
      <c r="C16" s="235"/>
      <c r="D16" s="239"/>
      <c r="E16" s="242"/>
      <c r="F16" s="243"/>
      <c r="G16" s="232"/>
    </row>
    <row r="17" spans="1:14">
      <c r="A17" s="246">
        <f>IF(D17&lt;&gt;"",MAX($A$11:A16)+1,"")</f>
        <v>2</v>
      </c>
      <c r="B17" s="247" t="s">
        <v>246</v>
      </c>
      <c r="C17" s="241" t="s">
        <v>218</v>
      </c>
      <c r="D17" s="239" t="s">
        <v>217</v>
      </c>
      <c r="E17" s="242">
        <v>1</v>
      </c>
      <c r="F17" s="243"/>
      <c r="G17" s="232">
        <f>E17*F17</f>
        <v>0</v>
      </c>
    </row>
    <row r="18" spans="1:14">
      <c r="A18" s="244" t="str">
        <f>IF(D18&lt;&gt;"",MAX($A$11:A17)+1,"")</f>
        <v/>
      </c>
      <c r="B18" s="247"/>
      <c r="C18" s="241"/>
      <c r="D18" s="239"/>
      <c r="E18" s="242"/>
      <c r="F18" s="243"/>
      <c r="G18" s="232"/>
    </row>
    <row r="19" spans="1:14">
      <c r="A19" s="246" t="str">
        <f>IF(D19&lt;&gt;"",MAX($A$11:A18)+1,"")</f>
        <v/>
      </c>
      <c r="B19" s="247" t="s">
        <v>247</v>
      </c>
      <c r="C19" s="235" t="s">
        <v>298</v>
      </c>
      <c r="D19" s="239"/>
      <c r="E19" s="242"/>
      <c r="F19" s="243"/>
      <c r="G19" s="232"/>
    </row>
    <row r="20" spans="1:14">
      <c r="A20" s="246" t="str">
        <f>IF(D20&lt;&gt;"",MAX($A$11:A19)+1,"")</f>
        <v/>
      </c>
      <c r="B20" s="239"/>
      <c r="C20" s="241"/>
      <c r="D20" s="239"/>
      <c r="E20" s="242"/>
      <c r="F20" s="243"/>
      <c r="G20" s="232"/>
      <c r="N20" s="207"/>
    </row>
    <row r="21" spans="1:14">
      <c r="A21" s="244">
        <f>IF(D21&lt;&gt;"",MAX($A$11:A20)+1,"")</f>
        <v>3</v>
      </c>
      <c r="B21" s="247" t="s">
        <v>248</v>
      </c>
      <c r="C21" s="248" t="s">
        <v>299</v>
      </c>
      <c r="D21" s="239" t="s">
        <v>217</v>
      </c>
      <c r="E21" s="242">
        <v>1</v>
      </c>
      <c r="F21" s="243"/>
      <c r="G21" s="232">
        <f>E21*F21</f>
        <v>0</v>
      </c>
    </row>
    <row r="22" spans="1:14">
      <c r="A22" s="246" t="str">
        <f>IF(D22&lt;&gt;"",MAX($A$11:A21)+1,"")</f>
        <v/>
      </c>
      <c r="B22" s="239"/>
      <c r="C22" s="241"/>
      <c r="D22" s="239"/>
      <c r="E22" s="242"/>
      <c r="F22" s="243"/>
      <c r="G22" s="232"/>
    </row>
    <row r="23" spans="1:14">
      <c r="A23" s="246">
        <f>IF(D23&lt;&gt;"",MAX($A$11:A22)+1,"")</f>
        <v>4</v>
      </c>
      <c r="B23" s="247" t="s">
        <v>249</v>
      </c>
      <c r="C23" s="241" t="s">
        <v>219</v>
      </c>
      <c r="D23" s="239" t="s">
        <v>217</v>
      </c>
      <c r="E23" s="242">
        <v>1</v>
      </c>
      <c r="F23" s="243"/>
      <c r="G23" s="232">
        <f>E23*F23</f>
        <v>0</v>
      </c>
    </row>
    <row r="24" spans="1:14">
      <c r="A24" s="246" t="str">
        <f>IF(D24&lt;&gt;"",MAX($A$11:A23)+1,"")</f>
        <v/>
      </c>
      <c r="B24" s="239"/>
      <c r="C24" s="241"/>
      <c r="D24" s="239"/>
      <c r="E24" s="242"/>
      <c r="F24" s="243"/>
      <c r="G24" s="232"/>
    </row>
    <row r="25" spans="1:14" ht="31.5">
      <c r="A25" s="246">
        <f>IF(D25&lt;&gt;"",MAX($A$11:A24)+1,"")</f>
        <v>5</v>
      </c>
      <c r="B25" s="247" t="s">
        <v>250</v>
      </c>
      <c r="C25" s="241" t="s">
        <v>220</v>
      </c>
      <c r="D25" s="239" t="s">
        <v>217</v>
      </c>
      <c r="E25" s="242">
        <v>1</v>
      </c>
      <c r="F25" s="243"/>
      <c r="G25" s="232">
        <f>E25*F25</f>
        <v>0</v>
      </c>
    </row>
    <row r="26" spans="1:14">
      <c r="A26" s="246" t="str">
        <f>IF(D26&lt;&gt;"",MAX($A$11:A25)+1,"")</f>
        <v/>
      </c>
      <c r="B26" s="247"/>
      <c r="C26" s="241"/>
      <c r="D26" s="239"/>
      <c r="E26" s="242"/>
      <c r="F26" s="243"/>
      <c r="G26" s="232"/>
    </row>
    <row r="27" spans="1:14">
      <c r="A27" s="246">
        <f>IF(D27&lt;&gt;"",MAX($A$11:A26)+1,"")</f>
        <v>6</v>
      </c>
      <c r="B27" s="247" t="s">
        <v>251</v>
      </c>
      <c r="C27" s="241" t="s">
        <v>300</v>
      </c>
      <c r="D27" s="239" t="s">
        <v>217</v>
      </c>
      <c r="E27" s="242">
        <v>1</v>
      </c>
      <c r="F27" s="243"/>
      <c r="G27" s="232">
        <f>E27*F27</f>
        <v>0</v>
      </c>
    </row>
    <row r="28" spans="1:14">
      <c r="A28" s="246" t="str">
        <f>IF(D28&lt;&gt;"",MAX($A$11:A27)+1,"")</f>
        <v/>
      </c>
      <c r="B28" s="239"/>
      <c r="C28" s="241"/>
      <c r="D28" s="239"/>
      <c r="E28" s="242"/>
      <c r="F28" s="243"/>
      <c r="G28" s="232"/>
    </row>
    <row r="29" spans="1:14" ht="60.95" customHeight="1">
      <c r="A29" s="246">
        <f>IF(D29&lt;&gt;"",MAX($A$11:A28)+1,"")</f>
        <v>7</v>
      </c>
      <c r="B29" s="247" t="s">
        <v>252</v>
      </c>
      <c r="C29" s="241" t="s">
        <v>301</v>
      </c>
      <c r="D29" s="239" t="s">
        <v>217</v>
      </c>
      <c r="E29" s="242">
        <v>1</v>
      </c>
      <c r="F29" s="243"/>
      <c r="G29" s="232">
        <f>E29*F29</f>
        <v>0</v>
      </c>
    </row>
    <row r="30" spans="1:14">
      <c r="A30" s="246" t="str">
        <f>IF(D30&lt;&gt;"",MAX($A$11:A29)+1,"")</f>
        <v/>
      </c>
      <c r="B30" s="247"/>
      <c r="C30" s="241"/>
      <c r="D30" s="239"/>
      <c r="E30" s="242"/>
      <c r="F30" s="243"/>
      <c r="G30" s="232"/>
    </row>
    <row r="31" spans="1:14">
      <c r="A31" s="246">
        <f>IF(D31&lt;&gt;"",MAX($A$11:A30)+1,"")</f>
        <v>8</v>
      </c>
      <c r="B31" s="239" t="s">
        <v>325</v>
      </c>
      <c r="C31" s="241" t="s">
        <v>302</v>
      </c>
      <c r="D31" s="239" t="s">
        <v>217</v>
      </c>
      <c r="E31" s="242">
        <v>1</v>
      </c>
      <c r="F31" s="243"/>
      <c r="G31" s="232">
        <f>E31*F31</f>
        <v>0</v>
      </c>
    </row>
    <row r="32" spans="1:14">
      <c r="A32" s="244" t="str">
        <f>IF(D32&lt;&gt;"",MAX($A$11:A31)+1,"")</f>
        <v/>
      </c>
      <c r="B32" s="239"/>
      <c r="C32" s="241"/>
      <c r="D32" s="239"/>
      <c r="E32" s="242"/>
      <c r="F32" s="243"/>
      <c r="G32" s="232"/>
    </row>
    <row r="33" spans="1:8" ht="31.5">
      <c r="A33" s="246">
        <f>IF(D33&lt;&gt;"",MAX($A$11:A32)+1,"")</f>
        <v>9</v>
      </c>
      <c r="B33" s="239"/>
      <c r="C33" s="249" t="s">
        <v>326</v>
      </c>
      <c r="D33" s="239" t="s">
        <v>217</v>
      </c>
      <c r="E33" s="242">
        <v>1</v>
      </c>
      <c r="F33" s="243"/>
      <c r="G33" s="232">
        <f>E33*F33</f>
        <v>0</v>
      </c>
    </row>
    <row r="34" spans="1:8" s="206" customFormat="1">
      <c r="A34" s="246" t="str">
        <f>IF(D34&lt;&gt;"",MAX($A$11:A33)+1,"")</f>
        <v/>
      </c>
      <c r="B34" s="239"/>
      <c r="C34" s="241"/>
      <c r="D34" s="239"/>
      <c r="E34" s="242"/>
      <c r="F34" s="243"/>
      <c r="G34" s="232"/>
      <c r="H34" s="205"/>
    </row>
    <row r="35" spans="1:8" s="206" customFormat="1">
      <c r="A35" s="246" t="str">
        <f>IF(D35&lt;&gt;"",MAX($A$11:A34)+1,"")</f>
        <v/>
      </c>
      <c r="B35" s="239" t="s">
        <v>327</v>
      </c>
      <c r="C35" s="235" t="s">
        <v>303</v>
      </c>
      <c r="D35" s="234" t="s">
        <v>10</v>
      </c>
      <c r="E35" s="236"/>
      <c r="F35" s="237"/>
      <c r="G35" s="232"/>
      <c r="H35" s="205"/>
    </row>
    <row r="36" spans="1:8" s="206" customFormat="1">
      <c r="A36" s="246" t="str">
        <f>IF(D36&lt;&gt;"",MAX($A$11:A35)+1,"")</f>
        <v/>
      </c>
      <c r="B36" s="239"/>
      <c r="C36" s="235"/>
      <c r="D36" s="234"/>
      <c r="E36" s="236"/>
      <c r="F36" s="237"/>
      <c r="G36" s="232"/>
      <c r="H36" s="205"/>
    </row>
    <row r="37" spans="1:8">
      <c r="A37" s="250">
        <f>IF(D37&lt;&gt;"",MAX($A$11:A36)+1,"")</f>
        <v>10</v>
      </c>
      <c r="B37" s="239" t="s">
        <v>328</v>
      </c>
      <c r="C37" s="241" t="s">
        <v>296</v>
      </c>
      <c r="D37" s="239" t="s">
        <v>217</v>
      </c>
      <c r="E37" s="242">
        <v>1</v>
      </c>
      <c r="F37" s="243"/>
      <c r="G37" s="232">
        <f>E37*F37</f>
        <v>0</v>
      </c>
    </row>
    <row r="38" spans="1:8" s="206" customFormat="1">
      <c r="A38" s="250" t="str">
        <f>IF(D38&lt;&gt;"",MAX($A$11:A37)+1,"")</f>
        <v/>
      </c>
      <c r="B38" s="239"/>
      <c r="C38" s="235"/>
      <c r="D38" s="234"/>
      <c r="E38" s="236"/>
      <c r="F38" s="237"/>
      <c r="G38" s="232"/>
      <c r="H38" s="205"/>
    </row>
    <row r="39" spans="1:8" ht="32.1" customHeight="1">
      <c r="A39" s="244" t="str">
        <f>IF(D39&lt;&gt;"",MAX($A$11:A38)+1,"")</f>
        <v/>
      </c>
      <c r="B39" s="239" t="s">
        <v>329</v>
      </c>
      <c r="C39" s="235" t="s">
        <v>330</v>
      </c>
      <c r="D39" s="239"/>
      <c r="E39" s="242"/>
      <c r="F39" s="243"/>
      <c r="G39" s="232"/>
    </row>
    <row r="40" spans="1:8">
      <c r="A40" s="246" t="str">
        <f>IF(D40&lt;&gt;"",MAX($A$11:A39)+1,"")</f>
        <v/>
      </c>
      <c r="B40" s="239" t="s">
        <v>331</v>
      </c>
      <c r="C40" s="235" t="s">
        <v>324</v>
      </c>
      <c r="D40" s="239"/>
      <c r="E40" s="242"/>
      <c r="F40" s="243"/>
      <c r="G40" s="232"/>
    </row>
    <row r="41" spans="1:8">
      <c r="A41" s="246" t="str">
        <f>IF(D41&lt;&gt;"",MAX($A$11:A40)+1,"")</f>
        <v/>
      </c>
      <c r="B41" s="239"/>
      <c r="C41" s="235"/>
      <c r="D41" s="239"/>
      <c r="E41" s="242"/>
      <c r="F41" s="243"/>
      <c r="G41" s="232"/>
    </row>
    <row r="42" spans="1:8" ht="31.5">
      <c r="A42" s="246">
        <f>IF(D42&lt;&gt;"",MAX($A$11:A41)+1,"")</f>
        <v>11</v>
      </c>
      <c r="B42" s="239" t="s">
        <v>332</v>
      </c>
      <c r="C42" s="241" t="s">
        <v>333</v>
      </c>
      <c r="D42" s="239" t="s">
        <v>217</v>
      </c>
      <c r="E42" s="242">
        <v>1</v>
      </c>
      <c r="F42" s="243"/>
      <c r="G42" s="232">
        <f>E42*F42</f>
        <v>0</v>
      </c>
      <c r="H42" s="208"/>
    </row>
    <row r="43" spans="1:8">
      <c r="A43" s="246" t="str">
        <f>IF(D43&lt;&gt;"",MAX($A$11:A42)+1,"")</f>
        <v/>
      </c>
      <c r="B43" s="239"/>
      <c r="C43" s="241"/>
      <c r="D43" s="239"/>
      <c r="E43" s="242"/>
      <c r="F43" s="243"/>
      <c r="G43" s="232"/>
    </row>
    <row r="44" spans="1:8">
      <c r="A44" s="246">
        <f>IF(D44&lt;&gt;"",MAX($A$11:A43)+1,"")</f>
        <v>12</v>
      </c>
      <c r="B44" s="247" t="s">
        <v>253</v>
      </c>
      <c r="C44" s="241" t="s">
        <v>219</v>
      </c>
      <c r="D44" s="239" t="s">
        <v>217</v>
      </c>
      <c r="E44" s="242">
        <v>1</v>
      </c>
      <c r="F44" s="243"/>
      <c r="G44" s="232">
        <f>E44*F44</f>
        <v>0</v>
      </c>
      <c r="H44" s="208"/>
    </row>
    <row r="45" spans="1:8">
      <c r="A45" s="246" t="str">
        <f>IF(D45&lt;&gt;"",MAX($A$11:A44)+1,"")</f>
        <v/>
      </c>
      <c r="B45" s="239"/>
      <c r="C45" s="241"/>
      <c r="D45" s="239"/>
      <c r="E45" s="242"/>
      <c r="F45" s="243"/>
      <c r="G45" s="232"/>
    </row>
    <row r="46" spans="1:8" ht="28.5" customHeight="1">
      <c r="A46" s="244">
        <f>IF(D46&lt;&gt;"",MAX($A$11:A45)+1,"")</f>
        <v>13</v>
      </c>
      <c r="B46" s="247" t="s">
        <v>254</v>
      </c>
      <c r="C46" s="241" t="s">
        <v>220</v>
      </c>
      <c r="D46" s="239" t="s">
        <v>217</v>
      </c>
      <c r="E46" s="242">
        <v>1</v>
      </c>
      <c r="F46" s="243"/>
      <c r="G46" s="232">
        <f>E46*F46</f>
        <v>0</v>
      </c>
      <c r="H46" s="208"/>
    </row>
    <row r="47" spans="1:8">
      <c r="A47" s="246" t="str">
        <f>IF(D47&lt;&gt;"",MAX($A$11:A46)+1,"")</f>
        <v/>
      </c>
      <c r="B47" s="239"/>
      <c r="C47" s="241"/>
      <c r="D47" s="239"/>
      <c r="E47" s="242"/>
      <c r="F47" s="243"/>
      <c r="G47" s="232"/>
    </row>
    <row r="48" spans="1:8">
      <c r="A48" s="244">
        <f>IF(D48&lt;&gt;"",MAX($A$11:A47)+1,"")</f>
        <v>14</v>
      </c>
      <c r="B48" s="247" t="s">
        <v>255</v>
      </c>
      <c r="C48" s="241" t="s">
        <v>300</v>
      </c>
      <c r="D48" s="239" t="s">
        <v>217</v>
      </c>
      <c r="E48" s="242">
        <v>1</v>
      </c>
      <c r="F48" s="243"/>
      <c r="G48" s="232">
        <f>E48*F48</f>
        <v>0</v>
      </c>
      <c r="H48" s="208"/>
    </row>
    <row r="49" spans="1:14" s="201" customFormat="1">
      <c r="A49" s="246" t="str">
        <f>IF(D49&lt;&gt;"",MAX($A$11:A48)+1,"")</f>
        <v/>
      </c>
      <c r="B49" s="239"/>
      <c r="C49" s="241"/>
      <c r="D49" s="239"/>
      <c r="E49" s="242"/>
      <c r="F49" s="243"/>
      <c r="G49" s="232"/>
      <c r="I49" s="202"/>
      <c r="J49" s="202"/>
      <c r="K49" s="202"/>
      <c r="L49" s="202"/>
      <c r="M49" s="202"/>
      <c r="N49" s="202"/>
    </row>
    <row r="50" spans="1:14" s="201" customFormat="1">
      <c r="A50" s="250">
        <f>IF(D50&lt;&gt;"",MAX($A$11:A49)+1,"")</f>
        <v>15</v>
      </c>
      <c r="B50" s="239" t="s">
        <v>334</v>
      </c>
      <c r="C50" s="241" t="s">
        <v>335</v>
      </c>
      <c r="D50" s="239" t="s">
        <v>217</v>
      </c>
      <c r="E50" s="242">
        <v>1</v>
      </c>
      <c r="F50" s="243"/>
      <c r="G50" s="232">
        <f>E50*F50</f>
        <v>0</v>
      </c>
      <c r="H50" s="208"/>
      <c r="I50" s="202"/>
      <c r="J50" s="202"/>
      <c r="K50" s="202"/>
      <c r="L50" s="202"/>
      <c r="M50" s="202"/>
      <c r="N50" s="202"/>
    </row>
    <row r="51" spans="1:14" s="201" customFormat="1">
      <c r="A51" s="244" t="str">
        <f>IF(D51&lt;&gt;"",MAX($A$11:A50)+1,"")</f>
        <v/>
      </c>
      <c r="B51" s="239"/>
      <c r="C51" s="241"/>
      <c r="D51" s="239"/>
      <c r="E51" s="242"/>
      <c r="F51" s="243"/>
      <c r="G51" s="232"/>
      <c r="I51" s="202"/>
      <c r="J51" s="202"/>
      <c r="K51" s="202"/>
      <c r="L51" s="202"/>
      <c r="M51" s="202"/>
      <c r="N51" s="202"/>
    </row>
    <row r="52" spans="1:14" s="201" customFormat="1">
      <c r="A52" s="246">
        <f>IF(D52&lt;&gt;"",MAX($A$11:A51)+1,"")</f>
        <v>16</v>
      </c>
      <c r="B52" s="239" t="s">
        <v>336</v>
      </c>
      <c r="C52" s="241" t="s">
        <v>304</v>
      </c>
      <c r="D52" s="239" t="s">
        <v>217</v>
      </c>
      <c r="E52" s="242">
        <v>1</v>
      </c>
      <c r="F52" s="243"/>
      <c r="G52" s="232">
        <f>E52*F52</f>
        <v>0</v>
      </c>
      <c r="H52" s="208"/>
      <c r="I52" s="202"/>
      <c r="J52" s="202"/>
      <c r="K52" s="202"/>
      <c r="L52" s="202"/>
      <c r="M52" s="202"/>
      <c r="N52" s="202"/>
    </row>
    <row r="53" spans="1:14" s="201" customFormat="1">
      <c r="A53" s="246" t="str">
        <f>IF(D53&lt;&gt;"",MAX($A$11:A52)+1,"")</f>
        <v/>
      </c>
      <c r="B53" s="239"/>
      <c r="C53" s="251"/>
      <c r="D53" s="247"/>
      <c r="E53" s="242"/>
      <c r="F53" s="243"/>
      <c r="G53" s="232"/>
      <c r="H53" s="208"/>
      <c r="I53" s="202"/>
      <c r="J53" s="202"/>
      <c r="K53" s="202"/>
      <c r="L53" s="202"/>
      <c r="M53" s="202"/>
      <c r="N53" s="202"/>
    </row>
    <row r="54" spans="1:14" s="201" customFormat="1" ht="31.5">
      <c r="A54" s="246">
        <f>IF(D54&lt;&gt;"",MAX($A$11:A53)+1,"")</f>
        <v>17</v>
      </c>
      <c r="B54" s="239"/>
      <c r="C54" s="249" t="s">
        <v>166</v>
      </c>
      <c r="D54" s="239" t="s">
        <v>217</v>
      </c>
      <c r="E54" s="242">
        <v>1</v>
      </c>
      <c r="F54" s="243"/>
      <c r="G54" s="232">
        <f>E54*F54</f>
        <v>0</v>
      </c>
      <c r="H54" s="208"/>
      <c r="I54" s="202"/>
      <c r="J54" s="202"/>
      <c r="K54" s="202"/>
      <c r="L54" s="202"/>
      <c r="M54" s="202"/>
      <c r="N54" s="202"/>
    </row>
    <row r="55" spans="1:14" s="201" customFormat="1">
      <c r="A55" s="246" t="str">
        <f>IF(D55&lt;&gt;"",MAX($A$11:A54)+1,"")</f>
        <v/>
      </c>
      <c r="B55" s="239"/>
      <c r="C55" s="251"/>
      <c r="D55" s="247"/>
      <c r="E55" s="242"/>
      <c r="F55" s="243"/>
      <c r="G55" s="232"/>
      <c r="H55" s="208"/>
      <c r="I55" s="202"/>
      <c r="J55" s="202"/>
      <c r="K55" s="202"/>
      <c r="L55" s="202"/>
      <c r="M55" s="202"/>
      <c r="N55" s="202"/>
    </row>
    <row r="56" spans="1:14" s="201" customFormat="1" ht="31.5">
      <c r="A56" s="246">
        <f>IF(D56&lt;&gt;"",MAX($A$11:A55)+1,"")</f>
        <v>18</v>
      </c>
      <c r="B56" s="239"/>
      <c r="C56" s="252" t="s">
        <v>305</v>
      </c>
      <c r="D56" s="247" t="s">
        <v>7</v>
      </c>
      <c r="E56" s="242">
        <v>1</v>
      </c>
      <c r="F56" s="243"/>
      <c r="G56" s="232">
        <f>E56*F56</f>
        <v>0</v>
      </c>
      <c r="H56" s="208"/>
      <c r="I56" s="202"/>
      <c r="J56" s="202"/>
      <c r="K56" s="202"/>
      <c r="L56" s="202"/>
      <c r="M56" s="202"/>
      <c r="N56" s="202"/>
    </row>
    <row r="57" spans="1:14" s="201" customFormat="1">
      <c r="A57" s="250" t="str">
        <f>IF(D57&lt;&gt;"",MAX($A$11:A56)+1,"")</f>
        <v/>
      </c>
      <c r="B57" s="239"/>
      <c r="C57" s="253"/>
      <c r="D57" s="247"/>
      <c r="E57" s="242"/>
      <c r="F57" s="243"/>
      <c r="G57" s="232"/>
      <c r="H57" s="208"/>
      <c r="I57" s="202"/>
      <c r="J57" s="202"/>
      <c r="K57" s="202"/>
      <c r="L57" s="202"/>
      <c r="M57" s="202"/>
      <c r="N57" s="202"/>
    </row>
    <row r="58" spans="1:14" s="201" customFormat="1">
      <c r="A58" s="250" t="str">
        <f>IF(D58&lt;&gt;"",MAX($A$11:A57)+1,"")</f>
        <v/>
      </c>
      <c r="B58" s="239"/>
      <c r="C58" s="254" t="s">
        <v>337</v>
      </c>
      <c r="D58" s="247"/>
      <c r="E58" s="242"/>
      <c r="F58" s="243"/>
      <c r="G58" s="232"/>
      <c r="H58" s="208"/>
      <c r="I58" s="202"/>
      <c r="J58" s="202"/>
      <c r="K58" s="202"/>
      <c r="L58" s="202"/>
      <c r="M58" s="202"/>
      <c r="N58" s="202"/>
    </row>
    <row r="59" spans="1:14" s="201" customFormat="1">
      <c r="A59" s="244" t="str">
        <f>IF(D59&lt;&gt;"",MAX($A$11:A58)+1,"")</f>
        <v/>
      </c>
      <c r="B59" s="239"/>
      <c r="C59" s="253"/>
      <c r="D59" s="247"/>
      <c r="E59" s="242"/>
      <c r="F59" s="243"/>
      <c r="G59" s="232"/>
      <c r="H59" s="208"/>
      <c r="I59" s="202"/>
      <c r="J59" s="202"/>
      <c r="K59" s="202"/>
      <c r="L59" s="202"/>
      <c r="M59" s="202"/>
      <c r="N59" s="202"/>
    </row>
    <row r="60" spans="1:14" s="201" customFormat="1" ht="31.5">
      <c r="A60" s="246">
        <f>IF(D60&lt;&gt;"",MAX($A$11:A59)+1,"")</f>
        <v>19</v>
      </c>
      <c r="B60" s="239"/>
      <c r="C60" s="253" t="s">
        <v>338</v>
      </c>
      <c r="D60" s="247" t="s">
        <v>217</v>
      </c>
      <c r="E60" s="242">
        <v>1</v>
      </c>
      <c r="F60" s="243"/>
      <c r="G60" s="232">
        <f>F60*E60</f>
        <v>0</v>
      </c>
      <c r="H60" s="208"/>
      <c r="I60" s="202"/>
      <c r="J60" s="202"/>
      <c r="K60" s="202"/>
      <c r="L60" s="202"/>
      <c r="M60" s="202"/>
      <c r="N60" s="202"/>
    </row>
    <row r="61" spans="1:14" s="201" customFormat="1">
      <c r="A61" s="244" t="str">
        <f>IF(D61&lt;&gt;"",MAX($A$11:A60)+1,"")</f>
        <v/>
      </c>
      <c r="B61" s="239"/>
      <c r="C61" s="253"/>
      <c r="D61" s="247"/>
      <c r="E61" s="242"/>
      <c r="F61" s="243"/>
      <c r="G61" s="232"/>
      <c r="H61" s="208"/>
      <c r="I61" s="202"/>
      <c r="J61" s="202"/>
      <c r="K61" s="202"/>
      <c r="L61" s="202"/>
      <c r="M61" s="202"/>
      <c r="N61" s="202"/>
    </row>
    <row r="62" spans="1:14" s="201" customFormat="1" ht="47.25">
      <c r="A62" s="246">
        <f>IF(D62&lt;&gt;"",MAX($A$11:A61)+1,"")</f>
        <v>20</v>
      </c>
      <c r="B62" s="239"/>
      <c r="C62" s="253" t="s">
        <v>339</v>
      </c>
      <c r="D62" s="247" t="s">
        <v>217</v>
      </c>
      <c r="E62" s="242">
        <v>1</v>
      </c>
      <c r="F62" s="243"/>
      <c r="G62" s="232">
        <f>F62*E62</f>
        <v>0</v>
      </c>
      <c r="H62" s="208"/>
      <c r="I62" s="202"/>
      <c r="J62" s="202"/>
      <c r="K62" s="202"/>
      <c r="L62" s="202"/>
      <c r="M62" s="202"/>
      <c r="N62" s="202"/>
    </row>
    <row r="63" spans="1:14" s="201" customFormat="1">
      <c r="A63" s="244" t="str">
        <f>IF(D63&lt;&gt;"",MAX($A$11:A62)+1,"")</f>
        <v/>
      </c>
      <c r="B63" s="239"/>
      <c r="C63" s="253"/>
      <c r="D63" s="247"/>
      <c r="E63" s="242"/>
      <c r="F63" s="243"/>
      <c r="G63" s="232"/>
      <c r="H63" s="208"/>
      <c r="I63" s="202"/>
      <c r="J63" s="202"/>
      <c r="K63" s="202"/>
      <c r="L63" s="202"/>
      <c r="M63" s="202"/>
      <c r="N63" s="202"/>
    </row>
    <row r="64" spans="1:14" s="201" customFormat="1" ht="54" customHeight="1">
      <c r="A64" s="246">
        <f>IF(D64&lt;&gt;"",MAX($A$11:A63)+1,"")</f>
        <v>21</v>
      </c>
      <c r="B64" s="239"/>
      <c r="C64" s="253" t="s">
        <v>340</v>
      </c>
      <c r="D64" s="247" t="s">
        <v>217</v>
      </c>
      <c r="E64" s="242">
        <v>1</v>
      </c>
      <c r="F64" s="243"/>
      <c r="G64" s="232">
        <f>F64*E64</f>
        <v>0</v>
      </c>
      <c r="H64" s="208"/>
      <c r="I64" s="202"/>
      <c r="J64" s="202"/>
      <c r="K64" s="202"/>
      <c r="L64" s="202"/>
      <c r="M64" s="202"/>
      <c r="N64" s="202"/>
    </row>
    <row r="65" spans="1:14" s="201" customFormat="1">
      <c r="A65" s="246" t="str">
        <f>IF(D65&lt;&gt;"",MAX($A$11:A64)+1,"")</f>
        <v/>
      </c>
      <c r="B65" s="239"/>
      <c r="C65" s="253"/>
      <c r="D65" s="247"/>
      <c r="E65" s="242"/>
      <c r="F65" s="243"/>
      <c r="G65" s="232"/>
      <c r="H65" s="208"/>
      <c r="I65" s="202"/>
      <c r="J65" s="202"/>
      <c r="K65" s="202"/>
      <c r="L65" s="202"/>
      <c r="M65" s="202"/>
      <c r="N65" s="202"/>
    </row>
    <row r="66" spans="1:14" s="201" customFormat="1">
      <c r="A66" s="250">
        <f>IF(D66&lt;&gt;"",MAX($A$11:A65)+1,"")</f>
        <v>22</v>
      </c>
      <c r="B66" s="239"/>
      <c r="C66" s="253" t="s">
        <v>221</v>
      </c>
      <c r="D66" s="247" t="s">
        <v>217</v>
      </c>
      <c r="E66" s="242">
        <v>1</v>
      </c>
      <c r="F66" s="243"/>
      <c r="G66" s="232">
        <f>F66*E66</f>
        <v>0</v>
      </c>
      <c r="H66" s="208"/>
      <c r="I66" s="202"/>
      <c r="J66" s="202"/>
      <c r="K66" s="202"/>
      <c r="L66" s="202"/>
      <c r="M66" s="202"/>
      <c r="N66" s="202"/>
    </row>
    <row r="67" spans="1:14" s="201" customFormat="1">
      <c r="A67" s="244" t="str">
        <f>IF(D67&lt;&gt;"",MAX($A$11:A66)+1,"")</f>
        <v/>
      </c>
      <c r="B67" s="239"/>
      <c r="C67" s="253"/>
      <c r="D67" s="247"/>
      <c r="E67" s="242"/>
      <c r="F67" s="243"/>
      <c r="G67" s="232"/>
      <c r="H67" s="208"/>
      <c r="I67" s="202"/>
      <c r="J67" s="202"/>
      <c r="K67" s="202"/>
      <c r="L67" s="202"/>
      <c r="M67" s="202"/>
      <c r="N67" s="202"/>
    </row>
    <row r="68" spans="1:14" s="201" customFormat="1" ht="27.95" customHeight="1" thickBot="1">
      <c r="A68" s="454" t="s">
        <v>306</v>
      </c>
      <c r="B68" s="455"/>
      <c r="C68" s="455"/>
      <c r="D68" s="455"/>
      <c r="E68" s="455"/>
      <c r="F68" s="255"/>
      <c r="G68" s="256">
        <f>SUM(G11:G67)</f>
        <v>0</v>
      </c>
      <c r="I68" s="202"/>
      <c r="J68" s="202"/>
      <c r="K68" s="202"/>
      <c r="L68" s="202"/>
      <c r="M68" s="202"/>
      <c r="N68" s="202"/>
    </row>
    <row r="69" spans="1:14" s="201" customFormat="1">
      <c r="A69" s="257"/>
      <c r="B69" s="209"/>
      <c r="C69" s="251"/>
      <c r="D69" s="209"/>
      <c r="E69" s="210"/>
      <c r="F69" s="258"/>
      <c r="G69" s="259"/>
      <c r="I69" s="202"/>
      <c r="J69" s="202"/>
      <c r="K69" s="202"/>
      <c r="L69" s="202"/>
      <c r="M69" s="202"/>
      <c r="N69" s="202"/>
    </row>
    <row r="70" spans="1:14" s="201" customFormat="1">
      <c r="A70" s="257"/>
      <c r="B70" s="209"/>
      <c r="C70" s="251"/>
      <c r="D70" s="209"/>
      <c r="E70" s="210"/>
      <c r="F70" s="258"/>
      <c r="G70" s="259"/>
      <c r="I70" s="202"/>
      <c r="J70" s="202"/>
      <c r="K70" s="202"/>
      <c r="L70" s="202"/>
      <c r="M70" s="202"/>
      <c r="N70" s="202"/>
    </row>
    <row r="71" spans="1:14" s="201" customFormat="1">
      <c r="A71" s="257"/>
      <c r="B71" s="209"/>
      <c r="C71" s="251"/>
      <c r="D71" s="209"/>
      <c r="E71" s="210"/>
      <c r="F71" s="258"/>
      <c r="G71" s="259"/>
      <c r="I71" s="202"/>
      <c r="J71" s="202"/>
      <c r="K71" s="202"/>
      <c r="L71" s="202"/>
      <c r="M71" s="202"/>
      <c r="N71" s="202"/>
    </row>
    <row r="72" spans="1:14" s="201" customFormat="1">
      <c r="A72" s="257"/>
      <c r="B72" s="209"/>
      <c r="C72" s="251"/>
      <c r="D72" s="209"/>
      <c r="E72" s="210"/>
      <c r="F72" s="258"/>
      <c r="G72" s="259"/>
      <c r="I72" s="202"/>
      <c r="J72" s="202"/>
      <c r="K72" s="202"/>
      <c r="L72" s="202"/>
      <c r="M72" s="202"/>
      <c r="N72" s="202"/>
    </row>
    <row r="73" spans="1:14" s="201" customFormat="1">
      <c r="A73" s="257"/>
      <c r="B73" s="209"/>
      <c r="C73" s="251"/>
      <c r="D73" s="209"/>
      <c r="E73" s="210"/>
      <c r="F73" s="258"/>
      <c r="G73" s="259"/>
      <c r="I73" s="202"/>
      <c r="J73" s="202"/>
      <c r="K73" s="202"/>
      <c r="L73" s="202"/>
      <c r="M73" s="202"/>
      <c r="N73" s="202"/>
    </row>
    <row r="74" spans="1:14" s="201" customFormat="1">
      <c r="A74" s="257"/>
      <c r="B74" s="209"/>
      <c r="C74" s="251"/>
      <c r="D74" s="209"/>
      <c r="E74" s="210"/>
      <c r="F74" s="258"/>
      <c r="G74" s="259"/>
      <c r="I74" s="202"/>
      <c r="J74" s="202"/>
      <c r="K74" s="202"/>
      <c r="L74" s="202"/>
      <c r="M74" s="202"/>
      <c r="N74" s="202"/>
    </row>
    <row r="75" spans="1:14" s="201" customFormat="1">
      <c r="A75" s="257"/>
      <c r="B75" s="209"/>
      <c r="C75" s="251"/>
      <c r="D75" s="209"/>
      <c r="E75" s="210"/>
      <c r="F75" s="258"/>
      <c r="G75" s="259"/>
      <c r="I75" s="202"/>
      <c r="J75" s="202"/>
      <c r="K75" s="202"/>
      <c r="L75" s="202"/>
      <c r="M75" s="202"/>
      <c r="N75" s="202"/>
    </row>
    <row r="76" spans="1:14" s="201" customFormat="1">
      <c r="A76" s="257"/>
      <c r="B76" s="209"/>
      <c r="C76" s="251"/>
      <c r="D76" s="209"/>
      <c r="E76" s="210"/>
      <c r="F76" s="258"/>
      <c r="G76" s="259"/>
      <c r="I76" s="202"/>
      <c r="J76" s="202"/>
      <c r="K76" s="202"/>
      <c r="L76" s="202"/>
      <c r="M76" s="202"/>
      <c r="N76" s="202"/>
    </row>
    <row r="77" spans="1:14" s="201" customFormat="1">
      <c r="A77" s="257"/>
      <c r="B77" s="209"/>
      <c r="C77" s="251"/>
      <c r="D77" s="209"/>
      <c r="E77" s="210"/>
      <c r="F77" s="258"/>
      <c r="G77" s="259"/>
      <c r="I77" s="202"/>
      <c r="J77" s="202"/>
      <c r="K77" s="202"/>
      <c r="L77" s="202"/>
      <c r="M77" s="202"/>
      <c r="N77" s="202"/>
    </row>
  </sheetData>
  <sheetProtection algorithmName="SHA-512" hashValue="9Txok2UAS4r3bl56UoeR3DlVspQ4ZAE5PgSlMnlSBkpeqsd8azXQdx4SYvDkYXhpSscoLos4kNc65nbx4o1UTw==" saltValue="U+lpsPUbFz5SX1oJgldQXQ=="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6DE0B-D652-48C2-BCB2-64854DCD9769}">
  <sheetPr codeName="Sheet5"/>
  <dimension ref="A1:F58"/>
  <sheetViews>
    <sheetView view="pageBreakPreview" topLeftCell="A47" zoomScale="76" zoomScaleNormal="77" workbookViewId="0">
      <selection activeCell="E56" sqref="E21:E56"/>
    </sheetView>
  </sheetViews>
  <sheetFormatPr defaultColWidth="9.140625" defaultRowHeight="12.75"/>
  <cols>
    <col min="1" max="1" width="6.140625" style="27" customWidth="1"/>
    <col min="2" max="2" width="56" style="172" customWidth="1"/>
    <col min="3" max="3" width="12.7109375" style="20" customWidth="1"/>
    <col min="4" max="4" width="14" style="199" customWidth="1"/>
    <col min="5" max="5" width="15.85546875" style="265" customWidth="1"/>
    <col min="6" max="6" width="26.5703125" style="219" customWidth="1"/>
    <col min="7" max="16384" width="9.140625" style="4"/>
  </cols>
  <sheetData>
    <row r="1" spans="1:6" s="213" customFormat="1" ht="15.75">
      <c r="A1" s="266" t="s">
        <v>256</v>
      </c>
      <c r="B1" s="267"/>
      <c r="C1" s="214"/>
      <c r="D1" s="215"/>
      <c r="E1" s="268"/>
      <c r="F1" s="269"/>
    </row>
    <row r="2" spans="1:6" s="213" customFormat="1" ht="15.75">
      <c r="A2" s="270" t="s">
        <v>227</v>
      </c>
      <c r="B2" s="271"/>
      <c r="C2" s="339"/>
      <c r="D2" s="340"/>
      <c r="E2" s="341"/>
      <c r="F2" s="272"/>
    </row>
    <row r="3" spans="1:6" s="213" customFormat="1" ht="15.75">
      <c r="A3" s="270" t="s">
        <v>226</v>
      </c>
      <c r="B3" s="271"/>
      <c r="C3" s="339"/>
      <c r="D3" s="340"/>
      <c r="E3" s="341"/>
      <c r="F3" s="272"/>
    </row>
    <row r="4" spans="1:6" s="213" customFormat="1" ht="16.5" thickBot="1">
      <c r="A4" s="270" t="s">
        <v>230</v>
      </c>
      <c r="B4" s="271"/>
      <c r="C4" s="339"/>
      <c r="D4" s="340"/>
      <c r="E4" s="341"/>
      <c r="F4" s="272"/>
    </row>
    <row r="5" spans="1:6" s="213" customFormat="1" ht="32.25" thickBot="1">
      <c r="A5" s="273" t="s">
        <v>316</v>
      </c>
      <c r="B5" s="274" t="s">
        <v>0</v>
      </c>
      <c r="C5" s="274" t="s">
        <v>1</v>
      </c>
      <c r="D5" s="274" t="s">
        <v>74</v>
      </c>
      <c r="E5" s="275" t="s">
        <v>2</v>
      </c>
      <c r="F5" s="276" t="s">
        <v>318</v>
      </c>
    </row>
    <row r="6" spans="1:6" s="213" customFormat="1" ht="12.95" customHeight="1">
      <c r="A6" s="277"/>
      <c r="B6" s="278"/>
      <c r="C6" s="279"/>
      <c r="D6" s="280"/>
      <c r="E6" s="281"/>
      <c r="F6" s="282"/>
    </row>
    <row r="7" spans="1:6" s="213" customFormat="1" ht="15.75">
      <c r="A7" s="277"/>
      <c r="B7" s="283" t="s">
        <v>4</v>
      </c>
      <c r="C7" s="284" t="s">
        <v>10</v>
      </c>
      <c r="D7" s="280"/>
      <c r="E7" s="281"/>
      <c r="F7" s="282"/>
    </row>
    <row r="8" spans="1:6" s="213" customFormat="1" ht="15.75">
      <c r="A8" s="277"/>
      <c r="B8" s="278"/>
      <c r="C8" s="279"/>
      <c r="D8" s="280"/>
      <c r="E8" s="281"/>
      <c r="F8" s="282"/>
    </row>
    <row r="9" spans="1:6" s="213" customFormat="1" ht="15.75">
      <c r="A9" s="285"/>
      <c r="B9" s="283" t="s">
        <v>222</v>
      </c>
      <c r="C9" s="279"/>
      <c r="D9" s="280"/>
      <c r="E9" s="286"/>
      <c r="F9" s="282"/>
    </row>
    <row r="10" spans="1:6" s="213" customFormat="1" ht="15.75">
      <c r="A10" s="285"/>
      <c r="B10" s="278"/>
      <c r="C10" s="279"/>
      <c r="D10" s="280"/>
      <c r="E10" s="286"/>
      <c r="F10" s="282"/>
    </row>
    <row r="11" spans="1:6" s="213" customFormat="1" ht="15.75">
      <c r="A11" s="465"/>
      <c r="B11" s="466" t="s">
        <v>223</v>
      </c>
      <c r="C11" s="467"/>
      <c r="D11" s="467"/>
      <c r="E11" s="467"/>
      <c r="F11" s="464"/>
    </row>
    <row r="12" spans="1:6" s="213" customFormat="1" ht="15.75">
      <c r="A12" s="465"/>
      <c r="B12" s="466"/>
      <c r="C12" s="467"/>
      <c r="D12" s="467"/>
      <c r="E12" s="467"/>
      <c r="F12" s="464"/>
    </row>
    <row r="13" spans="1:6" s="213" customFormat="1" ht="45.6" customHeight="1">
      <c r="A13" s="465"/>
      <c r="B13" s="466"/>
      <c r="C13" s="467"/>
      <c r="D13" s="467"/>
      <c r="E13" s="467"/>
      <c r="F13" s="464"/>
    </row>
    <row r="14" spans="1:6" s="213" customFormat="1" ht="15.75">
      <c r="A14" s="285"/>
      <c r="B14" s="278"/>
      <c r="C14" s="279"/>
      <c r="D14" s="280"/>
      <c r="E14" s="286"/>
      <c r="F14" s="282"/>
    </row>
    <row r="15" spans="1:6" s="213" customFormat="1" ht="15.75">
      <c r="A15" s="277"/>
      <c r="B15" s="283" t="s">
        <v>73</v>
      </c>
      <c r="C15" s="284" t="s">
        <v>10</v>
      </c>
      <c r="D15" s="280"/>
      <c r="E15" s="286"/>
      <c r="F15" s="282"/>
    </row>
    <row r="16" spans="1:6" s="213" customFormat="1" ht="15.75">
      <c r="A16" s="285"/>
      <c r="B16" s="288"/>
      <c r="C16" s="289"/>
      <c r="D16" s="281"/>
      <c r="E16" s="281"/>
      <c r="F16" s="290"/>
    </row>
    <row r="17" spans="1:6" s="213" customFormat="1" ht="15.75">
      <c r="A17" s="285"/>
      <c r="B17" s="283" t="s">
        <v>169</v>
      </c>
      <c r="C17" s="284" t="s">
        <v>10</v>
      </c>
      <c r="D17" s="281"/>
      <c r="E17" s="281"/>
      <c r="F17" s="290"/>
    </row>
    <row r="18" spans="1:6" s="213" customFormat="1" ht="15.75">
      <c r="A18" s="285"/>
      <c r="B18" s="288"/>
      <c r="C18" s="289"/>
      <c r="D18" s="280"/>
      <c r="E18" s="281"/>
      <c r="F18" s="282"/>
    </row>
    <row r="19" spans="1:6" s="213" customFormat="1" ht="15.75">
      <c r="A19" s="285"/>
      <c r="B19" s="283" t="s">
        <v>173</v>
      </c>
      <c r="C19" s="284" t="s">
        <v>10</v>
      </c>
      <c r="D19" s="280"/>
      <c r="E19" s="281"/>
      <c r="F19" s="282"/>
    </row>
    <row r="20" spans="1:6" s="213" customFormat="1" ht="15.75">
      <c r="A20" s="285"/>
      <c r="B20" s="288"/>
      <c r="C20" s="289"/>
      <c r="D20" s="280"/>
      <c r="E20" s="281"/>
      <c r="F20" s="282"/>
    </row>
    <row r="21" spans="1:6" s="271" customFormat="1" ht="47.25">
      <c r="A21" s="285">
        <v>1</v>
      </c>
      <c r="B21" s="288" t="s">
        <v>174</v>
      </c>
      <c r="C21" s="291" t="s">
        <v>9</v>
      </c>
      <c r="D21" s="280">
        <v>1</v>
      </c>
      <c r="E21" s="281"/>
      <c r="F21" s="282">
        <f t="shared" ref="F21:F27" si="0">E21*D21</f>
        <v>0</v>
      </c>
    </row>
    <row r="22" spans="1:6" s="213" customFormat="1" ht="15.75">
      <c r="A22" s="285"/>
      <c r="B22" s="288"/>
      <c r="C22" s="289"/>
      <c r="D22" s="280"/>
      <c r="E22" s="281"/>
      <c r="F22" s="282"/>
    </row>
    <row r="23" spans="1:6" s="213" customFormat="1" ht="15.75">
      <c r="A23" s="285"/>
      <c r="B23" s="283" t="s">
        <v>175</v>
      </c>
      <c r="C23" s="289"/>
      <c r="D23" s="280"/>
      <c r="E23" s="281"/>
      <c r="F23" s="282"/>
    </row>
    <row r="24" spans="1:6" s="213" customFormat="1" ht="15.75">
      <c r="A24" s="285"/>
      <c r="B24" s="288"/>
      <c r="C24" s="289"/>
      <c r="D24" s="280"/>
      <c r="E24" s="281"/>
      <c r="F24" s="282"/>
    </row>
    <row r="25" spans="1:6" s="213" customFormat="1" ht="15.75">
      <c r="A25" s="285"/>
      <c r="B25" s="288" t="s">
        <v>176</v>
      </c>
      <c r="C25" s="289"/>
      <c r="D25" s="280"/>
      <c r="E25" s="281"/>
      <c r="F25" s="282"/>
    </row>
    <row r="26" spans="1:6" s="213" customFormat="1" ht="15.75">
      <c r="A26" s="285"/>
      <c r="B26" s="288"/>
      <c r="C26" s="289"/>
      <c r="D26" s="280"/>
      <c r="E26" s="281"/>
      <c r="F26" s="282"/>
    </row>
    <row r="27" spans="1:6" s="213" customFormat="1" ht="78.75">
      <c r="A27" s="285">
        <v>2</v>
      </c>
      <c r="B27" s="288" t="s">
        <v>243</v>
      </c>
      <c r="C27" s="291" t="s">
        <v>9</v>
      </c>
      <c r="D27" s="280">
        <v>1</v>
      </c>
      <c r="E27" s="281"/>
      <c r="F27" s="282">
        <f t="shared" si="0"/>
        <v>0</v>
      </c>
    </row>
    <row r="28" spans="1:6" s="213" customFormat="1" ht="15.75">
      <c r="A28" s="285"/>
      <c r="B28" s="288"/>
      <c r="C28" s="289"/>
      <c r="D28" s="280"/>
      <c r="E28" s="281"/>
      <c r="F28" s="282"/>
    </row>
    <row r="29" spans="1:6" s="213" customFormat="1" ht="31.5">
      <c r="A29" s="285"/>
      <c r="B29" s="283" t="s">
        <v>188</v>
      </c>
      <c r="C29" s="284" t="s">
        <v>10</v>
      </c>
      <c r="D29" s="280"/>
      <c r="E29" s="281"/>
      <c r="F29" s="282"/>
    </row>
    <row r="30" spans="1:6" s="213" customFormat="1" ht="15.75">
      <c r="A30" s="285"/>
      <c r="B30" s="288"/>
      <c r="C30" s="289"/>
      <c r="D30" s="280"/>
      <c r="E30" s="281"/>
      <c r="F30" s="282"/>
    </row>
    <row r="31" spans="1:6" s="213" customFormat="1" ht="15.75">
      <c r="A31" s="285">
        <v>3</v>
      </c>
      <c r="B31" s="288" t="s">
        <v>182</v>
      </c>
      <c r="C31" s="289" t="s">
        <v>6</v>
      </c>
      <c r="D31" s="280">
        <v>190</v>
      </c>
      <c r="E31" s="281"/>
      <c r="F31" s="282">
        <f>E31*D31</f>
        <v>0</v>
      </c>
    </row>
    <row r="32" spans="1:6" s="213" customFormat="1" ht="15.75">
      <c r="A32" s="285"/>
      <c r="B32" s="288"/>
      <c r="C32" s="289"/>
      <c r="D32" s="280"/>
      <c r="E32" s="281"/>
      <c r="F32" s="282"/>
    </row>
    <row r="33" spans="1:6" s="213" customFormat="1" ht="15.75">
      <c r="A33" s="285">
        <v>4</v>
      </c>
      <c r="B33" s="288" t="s">
        <v>234</v>
      </c>
      <c r="C33" s="289" t="s">
        <v>6</v>
      </c>
      <c r="D33" s="280">
        <v>200</v>
      </c>
      <c r="E33" s="281"/>
      <c r="F33" s="282">
        <f>E33*D33</f>
        <v>0</v>
      </c>
    </row>
    <row r="34" spans="1:6" s="213" customFormat="1" ht="15.75">
      <c r="A34" s="285"/>
      <c r="B34" s="288"/>
      <c r="C34" s="289"/>
      <c r="D34" s="280"/>
      <c r="E34" s="281"/>
      <c r="F34" s="282"/>
    </row>
    <row r="35" spans="1:6" s="213" customFormat="1" ht="15.75">
      <c r="A35" s="292"/>
      <c r="B35" s="293" t="s">
        <v>285</v>
      </c>
      <c r="C35" s="294"/>
      <c r="D35" s="295"/>
      <c r="E35" s="296"/>
      <c r="F35" s="297"/>
    </row>
    <row r="36" spans="1:6" s="213" customFormat="1" ht="15.75">
      <c r="A36" s="285"/>
      <c r="B36" s="298"/>
      <c r="C36" s="289"/>
      <c r="D36" s="280"/>
      <c r="E36" s="281"/>
      <c r="F36" s="282"/>
    </row>
    <row r="37" spans="1:6" s="213" customFormat="1" ht="15.75">
      <c r="A37" s="285"/>
      <c r="B37" s="283" t="s">
        <v>16</v>
      </c>
      <c r="C37" s="284" t="s">
        <v>10</v>
      </c>
      <c r="D37" s="280"/>
      <c r="E37" s="281"/>
      <c r="F37" s="282"/>
    </row>
    <row r="38" spans="1:6" s="213" customFormat="1" ht="15.75">
      <c r="A38" s="285"/>
      <c r="B38" s="283" t="s">
        <v>30</v>
      </c>
      <c r="C38" s="284" t="s">
        <v>10</v>
      </c>
      <c r="D38" s="280"/>
      <c r="E38" s="281"/>
      <c r="F38" s="282"/>
    </row>
    <row r="39" spans="1:6" s="213" customFormat="1" ht="15.75">
      <c r="A39" s="285"/>
      <c r="B39" s="288"/>
      <c r="C39" s="289"/>
      <c r="D39" s="280"/>
      <c r="E39" s="281"/>
      <c r="F39" s="282"/>
    </row>
    <row r="40" spans="1:6" s="213" customFormat="1" ht="31.5">
      <c r="A40" s="285"/>
      <c r="B40" s="283" t="s">
        <v>236</v>
      </c>
      <c r="C40" s="284" t="s">
        <v>10</v>
      </c>
      <c r="D40" s="280"/>
      <c r="E40" s="281"/>
      <c r="F40" s="282"/>
    </row>
    <row r="41" spans="1:6" s="213" customFormat="1" ht="15.75">
      <c r="A41" s="285"/>
      <c r="B41" s="288"/>
      <c r="C41" s="289"/>
      <c r="D41" s="280"/>
      <c r="E41" s="281"/>
      <c r="F41" s="282"/>
    </row>
    <row r="42" spans="1:6" s="213" customFormat="1" ht="15.75">
      <c r="A42" s="285">
        <v>5</v>
      </c>
      <c r="B42" s="288" t="s">
        <v>288</v>
      </c>
      <c r="C42" s="289" t="s">
        <v>6</v>
      </c>
      <c r="D42" s="280">
        <f>80+80+30</f>
        <v>190</v>
      </c>
      <c r="E42" s="281"/>
      <c r="F42" s="282">
        <f>E42*D42</f>
        <v>0</v>
      </c>
    </row>
    <row r="43" spans="1:6" s="213" customFormat="1" ht="15.75">
      <c r="A43" s="285"/>
      <c r="B43" s="288"/>
      <c r="C43" s="289"/>
      <c r="D43" s="280"/>
      <c r="E43" s="281"/>
      <c r="F43" s="282"/>
    </row>
    <row r="44" spans="1:6" s="213" customFormat="1" ht="15.75">
      <c r="A44" s="285"/>
      <c r="B44" s="283" t="s">
        <v>46</v>
      </c>
      <c r="C44" s="289" t="s">
        <v>10</v>
      </c>
      <c r="D44" s="280"/>
      <c r="E44" s="281"/>
      <c r="F44" s="282"/>
    </row>
    <row r="45" spans="1:6" s="213" customFormat="1" ht="15.75">
      <c r="A45" s="285"/>
      <c r="B45" s="288"/>
      <c r="C45" s="289"/>
      <c r="D45" s="280"/>
      <c r="E45" s="281"/>
      <c r="F45" s="282"/>
    </row>
    <row r="46" spans="1:6" s="213" customFormat="1" ht="31.5">
      <c r="A46" s="285"/>
      <c r="B46" s="283" t="s">
        <v>259</v>
      </c>
      <c r="C46" s="289" t="s">
        <v>10</v>
      </c>
      <c r="D46" s="280"/>
      <c r="E46" s="281"/>
      <c r="F46" s="282"/>
    </row>
    <row r="47" spans="1:6" s="213" customFormat="1" ht="15.75">
      <c r="A47" s="285"/>
      <c r="B47" s="288"/>
      <c r="C47" s="289"/>
      <c r="D47" s="280"/>
      <c r="E47" s="281"/>
      <c r="F47" s="282"/>
    </row>
    <row r="48" spans="1:6" s="213" customFormat="1" ht="15.75">
      <c r="A48" s="285">
        <v>6</v>
      </c>
      <c r="B48" s="288" t="s">
        <v>65</v>
      </c>
      <c r="C48" s="289" t="s">
        <v>6</v>
      </c>
      <c r="D48" s="280">
        <v>200</v>
      </c>
      <c r="E48" s="281"/>
      <c r="F48" s="282">
        <f>E48*D48</f>
        <v>0</v>
      </c>
    </row>
    <row r="49" spans="1:6" s="213" customFormat="1" ht="15.75">
      <c r="A49" s="285"/>
      <c r="B49" s="288"/>
      <c r="C49" s="289"/>
      <c r="D49" s="280"/>
      <c r="E49" s="281"/>
      <c r="F49" s="282"/>
    </row>
    <row r="50" spans="1:6" s="213" customFormat="1" ht="31.5">
      <c r="A50" s="285">
        <v>7</v>
      </c>
      <c r="B50" s="288" t="s">
        <v>66</v>
      </c>
      <c r="C50" s="289" t="s">
        <v>7</v>
      </c>
      <c r="D50" s="280">
        <v>3</v>
      </c>
      <c r="E50" s="281"/>
      <c r="F50" s="282">
        <f>E50*D50</f>
        <v>0</v>
      </c>
    </row>
    <row r="51" spans="1:6" s="213" customFormat="1" ht="15.75">
      <c r="A51" s="285"/>
      <c r="B51" s="288"/>
      <c r="C51" s="289"/>
      <c r="D51" s="280"/>
      <c r="E51" s="281"/>
      <c r="F51" s="282"/>
    </row>
    <row r="52" spans="1:6" s="213" customFormat="1" ht="15.75">
      <c r="A52" s="285">
        <v>8</v>
      </c>
      <c r="B52" s="288" t="s">
        <v>257</v>
      </c>
      <c r="C52" s="289" t="s">
        <v>7</v>
      </c>
      <c r="D52" s="280">
        <v>4</v>
      </c>
      <c r="E52" s="281"/>
      <c r="F52" s="282">
        <f>E52*D52</f>
        <v>0</v>
      </c>
    </row>
    <row r="53" spans="1:6" s="213" customFormat="1" ht="15.75">
      <c r="A53" s="285"/>
      <c r="B53" s="288"/>
      <c r="C53" s="289"/>
      <c r="D53" s="280"/>
      <c r="E53" s="281"/>
      <c r="F53" s="282"/>
    </row>
    <row r="54" spans="1:6" s="213" customFormat="1" ht="15.75">
      <c r="A54" s="285">
        <v>9</v>
      </c>
      <c r="B54" s="288" t="s">
        <v>68</v>
      </c>
      <c r="C54" s="289" t="s">
        <v>6</v>
      </c>
      <c r="D54" s="280">
        <f>3*3</f>
        <v>9</v>
      </c>
      <c r="E54" s="281"/>
      <c r="F54" s="282">
        <f>E54*D54</f>
        <v>0</v>
      </c>
    </row>
    <row r="55" spans="1:6" s="213" customFormat="1" ht="15.75">
      <c r="A55" s="285"/>
      <c r="B55" s="288"/>
      <c r="C55" s="289"/>
      <c r="D55" s="280"/>
      <c r="E55" s="281"/>
      <c r="F55" s="282"/>
    </row>
    <row r="56" spans="1:6" s="213" customFormat="1" ht="15.75">
      <c r="A56" s="285">
        <v>10</v>
      </c>
      <c r="B56" s="288" t="s">
        <v>69</v>
      </c>
      <c r="C56" s="289" t="s">
        <v>7</v>
      </c>
      <c r="D56" s="280">
        <v>3</v>
      </c>
      <c r="E56" s="281"/>
      <c r="F56" s="282">
        <f>E56*D56</f>
        <v>0</v>
      </c>
    </row>
    <row r="57" spans="1:6" s="213" customFormat="1" ht="16.5" thickBot="1">
      <c r="A57" s="285"/>
      <c r="B57" s="288"/>
      <c r="C57" s="289"/>
      <c r="D57" s="280"/>
      <c r="E57" s="281"/>
      <c r="F57" s="282"/>
    </row>
    <row r="58" spans="1:6" s="213" customFormat="1" ht="24.95" customHeight="1" thickTop="1" thickBot="1">
      <c r="A58" s="301"/>
      <c r="B58" s="342" t="s">
        <v>341</v>
      </c>
      <c r="C58" s="302"/>
      <c r="D58" s="303"/>
      <c r="E58" s="304"/>
      <c r="F58" s="305">
        <f>SUM(F8:F57)</f>
        <v>0</v>
      </c>
    </row>
  </sheetData>
  <sheetProtection algorithmName="SHA-512" hashValue="h+zjT8jT2MNqXfF/wcSJZqDmeiTVc92URnBLQphHg+uA9fZ/0F0MRYNHBIsoeMLbtlg89Wk00yyDO21lShWhug==" saltValue="UNKoJWSdajyQd+HsVvotmQ==" spinCount="100000" sheet="1" formatColumns="0" formatRows="0"/>
  <mergeCells count="6">
    <mergeCell ref="F11:F13"/>
    <mergeCell ref="A11:A13"/>
    <mergeCell ref="B11:B13"/>
    <mergeCell ref="C11:C13"/>
    <mergeCell ref="D11:D13"/>
    <mergeCell ref="E11:E13"/>
  </mergeCells>
  <pageMargins left="0.7" right="0.7" top="0.75" bottom="0.75" header="0.3" footer="0.3"/>
  <pageSetup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FAED0-BB5A-4C62-999D-94EDAFA70693}">
  <sheetPr codeName="Sheet11"/>
  <dimension ref="A1:N77"/>
  <sheetViews>
    <sheetView view="pageBreakPreview" topLeftCell="A55" zoomScale="49" zoomScaleNormal="100" zoomScaleSheetLayoutView="90" workbookViewId="0">
      <selection activeCell="F66" sqref="F12:F66"/>
    </sheetView>
  </sheetViews>
  <sheetFormatPr defaultColWidth="9.140625" defaultRowHeight="15.75"/>
  <cols>
    <col min="1" max="1" width="8.5703125" style="260" customWidth="1"/>
    <col min="2" max="2" width="26.7109375" style="211" customWidth="1"/>
    <col min="3" max="3" width="75.85546875" style="261" customWidth="1"/>
    <col min="4" max="4" width="9.42578125" style="211" customWidth="1"/>
    <col min="5" max="5" width="15.85546875" style="212" bestFit="1" customWidth="1"/>
    <col min="6" max="6" width="20.7109375" style="262" customWidth="1"/>
    <col min="7" max="7" width="29" style="263" bestFit="1" customWidth="1"/>
    <col min="8" max="8" width="11.140625" style="201" bestFit="1" customWidth="1"/>
    <col min="9" max="16384" width="9.140625" style="202"/>
  </cols>
  <sheetData>
    <row r="1" spans="1:8" ht="18.75">
      <c r="A1" s="220" t="s">
        <v>256</v>
      </c>
      <c r="B1" s="221"/>
      <c r="C1" s="222"/>
      <c r="D1" s="222"/>
      <c r="E1" s="222"/>
      <c r="F1" s="222"/>
      <c r="G1" s="223"/>
    </row>
    <row r="2" spans="1:8" ht="18.75">
      <c r="A2" s="224" t="s">
        <v>227</v>
      </c>
      <c r="B2" s="225"/>
      <c r="C2" s="226"/>
      <c r="D2" s="227"/>
      <c r="E2" s="227"/>
      <c r="F2" s="227"/>
      <c r="G2" s="228"/>
    </row>
    <row r="3" spans="1:8" ht="18.75">
      <c r="A3" s="343" t="s">
        <v>226</v>
      </c>
      <c r="B3" s="225"/>
      <c r="C3" s="227"/>
      <c r="D3" s="227"/>
      <c r="E3" s="227"/>
      <c r="F3" s="227"/>
      <c r="G3" s="228"/>
    </row>
    <row r="4" spans="1:8" ht="19.5" thickBot="1">
      <c r="A4" s="456" t="s">
        <v>231</v>
      </c>
      <c r="B4" s="457"/>
      <c r="C4" s="230"/>
      <c r="D4" s="230"/>
      <c r="E4" s="230"/>
      <c r="F4" s="230"/>
      <c r="G4" s="231"/>
    </row>
    <row r="5" spans="1:8" s="204" customFormat="1" ht="30.95" customHeight="1">
      <c r="A5" s="458" t="s">
        <v>316</v>
      </c>
      <c r="B5" s="460" t="s">
        <v>317</v>
      </c>
      <c r="C5" s="462" t="s">
        <v>294</v>
      </c>
      <c r="D5" s="460" t="s">
        <v>1</v>
      </c>
      <c r="E5" s="462" t="s">
        <v>74</v>
      </c>
      <c r="F5" s="450" t="s">
        <v>2</v>
      </c>
      <c r="G5" s="452" t="s">
        <v>318</v>
      </c>
      <c r="H5" s="203"/>
    </row>
    <row r="6" spans="1:8" s="204" customFormat="1" ht="9" customHeight="1">
      <c r="A6" s="459"/>
      <c r="B6" s="461"/>
      <c r="C6" s="463"/>
      <c r="D6" s="461"/>
      <c r="E6" s="463"/>
      <c r="F6" s="451"/>
      <c r="G6" s="453"/>
      <c r="H6" s="203"/>
    </row>
    <row r="7" spans="1:8" s="206" customFormat="1">
      <c r="A7" s="233" t="s">
        <v>10</v>
      </c>
      <c r="B7" s="234"/>
      <c r="C7" s="235"/>
      <c r="D7" s="234" t="s">
        <v>10</v>
      </c>
      <c r="E7" s="236"/>
      <c r="F7" s="237"/>
      <c r="G7" s="238" t="s">
        <v>193</v>
      </c>
      <c r="H7" s="205"/>
    </row>
    <row r="8" spans="1:8" s="206" customFormat="1">
      <c r="A8" s="233" t="s">
        <v>10</v>
      </c>
      <c r="B8" s="234" t="s">
        <v>319</v>
      </c>
      <c r="C8" s="235" t="s">
        <v>295</v>
      </c>
      <c r="D8" s="234" t="s">
        <v>10</v>
      </c>
      <c r="E8" s="236"/>
      <c r="F8" s="237"/>
      <c r="G8" s="238"/>
      <c r="H8" s="205"/>
    </row>
    <row r="9" spans="1:8" s="206" customFormat="1">
      <c r="A9" s="233"/>
      <c r="B9" s="234"/>
      <c r="C9" s="235"/>
      <c r="D9" s="234"/>
      <c r="E9" s="236"/>
      <c r="F9" s="237"/>
      <c r="G9" s="238"/>
      <c r="H9" s="205"/>
    </row>
    <row r="10" spans="1:8" s="206" customFormat="1" ht="17.25" customHeight="1">
      <c r="A10" s="233"/>
      <c r="B10" s="239" t="s">
        <v>320</v>
      </c>
      <c r="C10" s="235" t="s">
        <v>321</v>
      </c>
      <c r="D10" s="234"/>
      <c r="E10" s="236"/>
      <c r="F10" s="237"/>
      <c r="G10" s="232"/>
      <c r="H10" s="205"/>
    </row>
    <row r="11" spans="1:8">
      <c r="A11" s="240"/>
      <c r="B11" s="239"/>
      <c r="C11" s="241"/>
      <c r="D11" s="239"/>
      <c r="E11" s="242"/>
      <c r="F11" s="243"/>
      <c r="G11" s="232"/>
    </row>
    <row r="12" spans="1:8">
      <c r="A12" s="334">
        <f>IF(D12&lt;&gt;"",MAX($A$11:A11)+1,"")</f>
        <v>1</v>
      </c>
      <c r="B12" s="239" t="s">
        <v>322</v>
      </c>
      <c r="C12" s="241" t="s">
        <v>296</v>
      </c>
      <c r="D12" s="239" t="s">
        <v>217</v>
      </c>
      <c r="E12" s="242">
        <v>1</v>
      </c>
      <c r="F12" s="243"/>
      <c r="G12" s="232">
        <f>E12*F12</f>
        <v>0</v>
      </c>
    </row>
    <row r="13" spans="1:8">
      <c r="A13" s="344" t="str">
        <f>IF(D13&lt;&gt;"",MAX($A$11:A12)+1,"")</f>
        <v/>
      </c>
      <c r="B13" s="239"/>
      <c r="C13" s="241"/>
      <c r="D13" s="239"/>
      <c r="E13" s="242"/>
      <c r="F13" s="243"/>
      <c r="G13" s="232"/>
    </row>
    <row r="14" spans="1:8">
      <c r="A14" s="344" t="str">
        <f>IF(D14&lt;&gt;"",MAX($A$11:A13)+1,"")</f>
        <v/>
      </c>
      <c r="B14" s="239" t="s">
        <v>245</v>
      </c>
      <c r="C14" s="235" t="s">
        <v>297</v>
      </c>
      <c r="D14" s="239"/>
      <c r="E14" s="242"/>
      <c r="F14" s="243"/>
      <c r="G14" s="232"/>
    </row>
    <row r="15" spans="1:8">
      <c r="A15" s="345" t="str">
        <f>IF(D15&lt;&gt;"",MAX($A$11:A14)+1,"")</f>
        <v/>
      </c>
      <c r="B15" s="239" t="s">
        <v>323</v>
      </c>
      <c r="C15" s="235" t="s">
        <v>324</v>
      </c>
      <c r="D15" s="239"/>
      <c r="E15" s="242"/>
      <c r="F15" s="243"/>
      <c r="G15" s="232"/>
    </row>
    <row r="16" spans="1:8">
      <c r="A16" s="334" t="str">
        <f>IF(D16&lt;&gt;"",MAX($A$11:A15)+1,"")</f>
        <v/>
      </c>
      <c r="B16" s="239"/>
      <c r="C16" s="235"/>
      <c r="D16" s="239"/>
      <c r="E16" s="242"/>
      <c r="F16" s="243"/>
      <c r="G16" s="232"/>
    </row>
    <row r="17" spans="1:14">
      <c r="A17" s="345">
        <f>IF(D17&lt;&gt;"",MAX($A$11:A16)+1,"")</f>
        <v>2</v>
      </c>
      <c r="B17" s="247" t="s">
        <v>246</v>
      </c>
      <c r="C17" s="241" t="s">
        <v>218</v>
      </c>
      <c r="D17" s="239" t="s">
        <v>217</v>
      </c>
      <c r="E17" s="242">
        <v>1</v>
      </c>
      <c r="F17" s="243"/>
      <c r="G17" s="232">
        <f>E17*F17</f>
        <v>0</v>
      </c>
    </row>
    <row r="18" spans="1:14">
      <c r="A18" s="334" t="str">
        <f>IF(D18&lt;&gt;"",MAX($A$11:A17)+1,"")</f>
        <v/>
      </c>
      <c r="B18" s="247"/>
      <c r="C18" s="241"/>
      <c r="D18" s="239"/>
      <c r="E18" s="242"/>
      <c r="F18" s="243"/>
      <c r="G18" s="232"/>
    </row>
    <row r="19" spans="1:14">
      <c r="A19" s="345" t="str">
        <f>IF(D19&lt;&gt;"",MAX($A$11:A18)+1,"")</f>
        <v/>
      </c>
      <c r="B19" s="247" t="s">
        <v>247</v>
      </c>
      <c r="C19" s="235" t="s">
        <v>298</v>
      </c>
      <c r="D19" s="239"/>
      <c r="E19" s="242"/>
      <c r="F19" s="243"/>
      <c r="G19" s="232"/>
    </row>
    <row r="20" spans="1:14">
      <c r="A20" s="345" t="str">
        <f>IF(D20&lt;&gt;"",MAX($A$11:A19)+1,"")</f>
        <v/>
      </c>
      <c r="B20" s="239"/>
      <c r="C20" s="241"/>
      <c r="D20" s="239"/>
      <c r="E20" s="242"/>
      <c r="F20" s="243"/>
      <c r="G20" s="232"/>
      <c r="N20" s="207"/>
    </row>
    <row r="21" spans="1:14">
      <c r="A21" s="334">
        <f>IF(D21&lt;&gt;"",MAX($A$11:A20)+1,"")</f>
        <v>3</v>
      </c>
      <c r="B21" s="247" t="s">
        <v>248</v>
      </c>
      <c r="C21" s="248" t="s">
        <v>299</v>
      </c>
      <c r="D21" s="239" t="s">
        <v>217</v>
      </c>
      <c r="E21" s="242">
        <v>1</v>
      </c>
      <c r="F21" s="243"/>
      <c r="G21" s="232">
        <f>E21*F21</f>
        <v>0</v>
      </c>
    </row>
    <row r="22" spans="1:14">
      <c r="A22" s="345" t="str">
        <f>IF(D22&lt;&gt;"",MAX($A$11:A21)+1,"")</f>
        <v/>
      </c>
      <c r="B22" s="239"/>
      <c r="C22" s="241"/>
      <c r="D22" s="239"/>
      <c r="E22" s="242"/>
      <c r="F22" s="243"/>
      <c r="G22" s="232"/>
    </row>
    <row r="23" spans="1:14">
      <c r="A23" s="345">
        <f>IF(D23&lt;&gt;"",MAX($A$11:A22)+1,"")</f>
        <v>4</v>
      </c>
      <c r="B23" s="247" t="s">
        <v>249</v>
      </c>
      <c r="C23" s="241" t="s">
        <v>219</v>
      </c>
      <c r="D23" s="239" t="s">
        <v>217</v>
      </c>
      <c r="E23" s="242">
        <v>1</v>
      </c>
      <c r="F23" s="243"/>
      <c r="G23" s="232">
        <f>E23*F23</f>
        <v>0</v>
      </c>
    </row>
    <row r="24" spans="1:14">
      <c r="A24" s="345" t="str">
        <f>IF(D24&lt;&gt;"",MAX($A$11:A23)+1,"")</f>
        <v/>
      </c>
      <c r="B24" s="239"/>
      <c r="C24" s="241"/>
      <c r="D24" s="239"/>
      <c r="E24" s="242"/>
      <c r="F24" s="243"/>
      <c r="G24" s="232"/>
    </row>
    <row r="25" spans="1:14" ht="31.5">
      <c r="A25" s="345">
        <f>IF(D25&lt;&gt;"",MAX($A$11:A24)+1,"")</f>
        <v>5</v>
      </c>
      <c r="B25" s="247" t="s">
        <v>250</v>
      </c>
      <c r="C25" s="241" t="s">
        <v>220</v>
      </c>
      <c r="D25" s="239" t="s">
        <v>217</v>
      </c>
      <c r="E25" s="242">
        <v>1</v>
      </c>
      <c r="F25" s="243"/>
      <c r="G25" s="232">
        <f>E25*F25</f>
        <v>0</v>
      </c>
    </row>
    <row r="26" spans="1:14">
      <c r="A26" s="345" t="str">
        <f>IF(D26&lt;&gt;"",MAX($A$11:A25)+1,"")</f>
        <v/>
      </c>
      <c r="B26" s="247"/>
      <c r="C26" s="241"/>
      <c r="D26" s="239"/>
      <c r="E26" s="242"/>
      <c r="F26" s="243"/>
      <c r="G26" s="232"/>
    </row>
    <row r="27" spans="1:14">
      <c r="A27" s="345">
        <f>IF(D27&lt;&gt;"",MAX($A$11:A26)+1,"")</f>
        <v>6</v>
      </c>
      <c r="B27" s="247" t="s">
        <v>251</v>
      </c>
      <c r="C27" s="241" t="s">
        <v>300</v>
      </c>
      <c r="D27" s="239" t="s">
        <v>217</v>
      </c>
      <c r="E27" s="242">
        <v>1</v>
      </c>
      <c r="F27" s="243"/>
      <c r="G27" s="232">
        <f>E27*F27</f>
        <v>0</v>
      </c>
    </row>
    <row r="28" spans="1:14">
      <c r="A28" s="345" t="str">
        <f>IF(D28&lt;&gt;"",MAX($A$11:A27)+1,"")</f>
        <v/>
      </c>
      <c r="B28" s="239"/>
      <c r="C28" s="241"/>
      <c r="D28" s="239"/>
      <c r="E28" s="242"/>
      <c r="F28" s="243"/>
      <c r="G28" s="232"/>
    </row>
    <row r="29" spans="1:14" ht="60.95" customHeight="1">
      <c r="A29" s="345">
        <f>IF(D29&lt;&gt;"",MAX($A$11:A28)+1,"")</f>
        <v>7</v>
      </c>
      <c r="B29" s="247" t="s">
        <v>252</v>
      </c>
      <c r="C29" s="241" t="s">
        <v>301</v>
      </c>
      <c r="D29" s="239" t="s">
        <v>217</v>
      </c>
      <c r="E29" s="242">
        <v>1</v>
      </c>
      <c r="F29" s="243"/>
      <c r="G29" s="232">
        <f>E29*F29</f>
        <v>0</v>
      </c>
    </row>
    <row r="30" spans="1:14">
      <c r="A30" s="345" t="str">
        <f>IF(D30&lt;&gt;"",MAX($A$11:A29)+1,"")</f>
        <v/>
      </c>
      <c r="B30" s="247"/>
      <c r="C30" s="241"/>
      <c r="D30" s="239"/>
      <c r="E30" s="242"/>
      <c r="F30" s="243"/>
      <c r="G30" s="232"/>
    </row>
    <row r="31" spans="1:14">
      <c r="A31" s="345">
        <f>IF(D31&lt;&gt;"",MAX($A$11:A30)+1,"")</f>
        <v>8</v>
      </c>
      <c r="B31" s="239" t="s">
        <v>325</v>
      </c>
      <c r="C31" s="241" t="s">
        <v>302</v>
      </c>
      <c r="D31" s="239" t="s">
        <v>217</v>
      </c>
      <c r="E31" s="242">
        <v>1</v>
      </c>
      <c r="F31" s="243"/>
      <c r="G31" s="232">
        <f>E31*F31</f>
        <v>0</v>
      </c>
    </row>
    <row r="32" spans="1:14">
      <c r="A32" s="334" t="str">
        <f>IF(D32&lt;&gt;"",MAX($A$11:A31)+1,"")</f>
        <v/>
      </c>
      <c r="B32" s="239"/>
      <c r="C32" s="241"/>
      <c r="D32" s="239"/>
      <c r="E32" s="242"/>
      <c r="F32" s="243"/>
      <c r="G32" s="232"/>
    </row>
    <row r="33" spans="1:8" ht="31.5">
      <c r="A33" s="345">
        <f>IF(D33&lt;&gt;"",MAX($A$11:A32)+1,"")</f>
        <v>9</v>
      </c>
      <c r="B33" s="239"/>
      <c r="C33" s="249" t="s">
        <v>326</v>
      </c>
      <c r="D33" s="239" t="s">
        <v>217</v>
      </c>
      <c r="E33" s="242">
        <v>1</v>
      </c>
      <c r="F33" s="243"/>
      <c r="G33" s="232">
        <f>E33*F33</f>
        <v>0</v>
      </c>
    </row>
    <row r="34" spans="1:8" s="206" customFormat="1">
      <c r="A34" s="345" t="str">
        <f>IF(D34&lt;&gt;"",MAX($A$11:A33)+1,"")</f>
        <v/>
      </c>
      <c r="B34" s="239"/>
      <c r="C34" s="241"/>
      <c r="D34" s="239"/>
      <c r="E34" s="242"/>
      <c r="F34" s="243"/>
      <c r="G34" s="232"/>
      <c r="H34" s="205"/>
    </row>
    <row r="35" spans="1:8" s="206" customFormat="1">
      <c r="A35" s="345" t="str">
        <f>IF(D35&lt;&gt;"",MAX($A$11:A34)+1,"")</f>
        <v/>
      </c>
      <c r="B35" s="239" t="s">
        <v>327</v>
      </c>
      <c r="C35" s="235" t="s">
        <v>303</v>
      </c>
      <c r="D35" s="234" t="s">
        <v>10</v>
      </c>
      <c r="E35" s="236"/>
      <c r="F35" s="237"/>
      <c r="G35" s="232"/>
      <c r="H35" s="205"/>
    </row>
    <row r="36" spans="1:8" s="206" customFormat="1">
      <c r="A36" s="345" t="str">
        <f>IF(D36&lt;&gt;"",MAX($A$11:A35)+1,"")</f>
        <v/>
      </c>
      <c r="B36" s="239"/>
      <c r="C36" s="235"/>
      <c r="D36" s="234"/>
      <c r="E36" s="236"/>
      <c r="F36" s="237"/>
      <c r="G36" s="232"/>
      <c r="H36" s="205"/>
    </row>
    <row r="37" spans="1:8">
      <c r="A37" s="346">
        <f>IF(D37&lt;&gt;"",MAX($A$11:A36)+1,"")</f>
        <v>10</v>
      </c>
      <c r="B37" s="239" t="s">
        <v>328</v>
      </c>
      <c r="C37" s="241" t="s">
        <v>296</v>
      </c>
      <c r="D37" s="239" t="s">
        <v>217</v>
      </c>
      <c r="E37" s="242">
        <v>1</v>
      </c>
      <c r="F37" s="243"/>
      <c r="G37" s="232">
        <f>E37*F37</f>
        <v>0</v>
      </c>
    </row>
    <row r="38" spans="1:8" s="206" customFormat="1">
      <c r="A38" s="346" t="str">
        <f>IF(D38&lt;&gt;"",MAX($A$11:A37)+1,"")</f>
        <v/>
      </c>
      <c r="B38" s="239"/>
      <c r="C38" s="235"/>
      <c r="D38" s="234"/>
      <c r="E38" s="236"/>
      <c r="F38" s="237"/>
      <c r="G38" s="232"/>
      <c r="H38" s="205"/>
    </row>
    <row r="39" spans="1:8" ht="32.1" customHeight="1">
      <c r="A39" s="334" t="str">
        <f>IF(D39&lt;&gt;"",MAX($A$11:A38)+1,"")</f>
        <v/>
      </c>
      <c r="B39" s="239" t="s">
        <v>329</v>
      </c>
      <c r="C39" s="235" t="s">
        <v>330</v>
      </c>
      <c r="D39" s="239"/>
      <c r="E39" s="242"/>
      <c r="F39" s="243"/>
      <c r="G39" s="232"/>
    </row>
    <row r="40" spans="1:8">
      <c r="A40" s="345" t="str">
        <f>IF(D40&lt;&gt;"",MAX($A$11:A39)+1,"")</f>
        <v/>
      </c>
      <c r="B40" s="239" t="s">
        <v>331</v>
      </c>
      <c r="C40" s="235" t="s">
        <v>324</v>
      </c>
      <c r="D40" s="239"/>
      <c r="E40" s="242"/>
      <c r="F40" s="243"/>
      <c r="G40" s="232"/>
    </row>
    <row r="41" spans="1:8">
      <c r="A41" s="345" t="str">
        <f>IF(D41&lt;&gt;"",MAX($A$11:A40)+1,"")</f>
        <v/>
      </c>
      <c r="B41" s="239"/>
      <c r="C41" s="235"/>
      <c r="D41" s="239"/>
      <c r="E41" s="242"/>
      <c r="F41" s="243"/>
      <c r="G41" s="232"/>
    </row>
    <row r="42" spans="1:8" ht="31.5">
      <c r="A42" s="345">
        <f>IF(D42&lt;&gt;"",MAX($A$11:A41)+1,"")</f>
        <v>11</v>
      </c>
      <c r="B42" s="239" t="s">
        <v>332</v>
      </c>
      <c r="C42" s="241" t="s">
        <v>333</v>
      </c>
      <c r="D42" s="239" t="s">
        <v>217</v>
      </c>
      <c r="E42" s="242">
        <v>1</v>
      </c>
      <c r="F42" s="243"/>
      <c r="G42" s="232">
        <f>E42*F42</f>
        <v>0</v>
      </c>
      <c r="H42" s="208"/>
    </row>
    <row r="43" spans="1:8">
      <c r="A43" s="345" t="str">
        <f>IF(D43&lt;&gt;"",MAX($A$11:A42)+1,"")</f>
        <v/>
      </c>
      <c r="B43" s="239"/>
      <c r="C43" s="241"/>
      <c r="D43" s="239"/>
      <c r="E43" s="242"/>
      <c r="F43" s="243"/>
      <c r="G43" s="232"/>
    </row>
    <row r="44" spans="1:8">
      <c r="A44" s="345">
        <f>IF(D44&lt;&gt;"",MAX($A$11:A43)+1,"")</f>
        <v>12</v>
      </c>
      <c r="B44" s="247" t="s">
        <v>253</v>
      </c>
      <c r="C44" s="241" t="s">
        <v>219</v>
      </c>
      <c r="D44" s="239" t="s">
        <v>217</v>
      </c>
      <c r="E44" s="242">
        <v>1</v>
      </c>
      <c r="F44" s="243"/>
      <c r="G44" s="232">
        <f>E44*F44</f>
        <v>0</v>
      </c>
      <c r="H44" s="208"/>
    </row>
    <row r="45" spans="1:8">
      <c r="A45" s="345" t="str">
        <f>IF(D45&lt;&gt;"",MAX($A$11:A44)+1,"")</f>
        <v/>
      </c>
      <c r="B45" s="239"/>
      <c r="C45" s="241"/>
      <c r="D45" s="239"/>
      <c r="E45" s="242"/>
      <c r="F45" s="243"/>
      <c r="G45" s="232"/>
    </row>
    <row r="46" spans="1:8" ht="28.5" customHeight="1">
      <c r="A46" s="334">
        <f>IF(D46&lt;&gt;"",MAX($A$11:A45)+1,"")</f>
        <v>13</v>
      </c>
      <c r="B46" s="247" t="s">
        <v>254</v>
      </c>
      <c r="C46" s="241" t="s">
        <v>220</v>
      </c>
      <c r="D46" s="239" t="s">
        <v>217</v>
      </c>
      <c r="E46" s="242">
        <v>1</v>
      </c>
      <c r="F46" s="243"/>
      <c r="G46" s="232">
        <f>E46*F46</f>
        <v>0</v>
      </c>
      <c r="H46" s="208"/>
    </row>
    <row r="47" spans="1:8">
      <c r="A47" s="345" t="str">
        <f>IF(D47&lt;&gt;"",MAX($A$11:A46)+1,"")</f>
        <v/>
      </c>
      <c r="B47" s="239"/>
      <c r="C47" s="241"/>
      <c r="D47" s="239"/>
      <c r="E47" s="242"/>
      <c r="F47" s="243"/>
      <c r="G47" s="232"/>
    </row>
    <row r="48" spans="1:8">
      <c r="A48" s="334">
        <f>IF(D48&lt;&gt;"",MAX($A$11:A47)+1,"")</f>
        <v>14</v>
      </c>
      <c r="B48" s="247" t="s">
        <v>255</v>
      </c>
      <c r="C48" s="241" t="s">
        <v>300</v>
      </c>
      <c r="D48" s="239" t="s">
        <v>217</v>
      </c>
      <c r="E48" s="242">
        <v>1</v>
      </c>
      <c r="F48" s="243"/>
      <c r="G48" s="232">
        <f>E48*F48</f>
        <v>0</v>
      </c>
      <c r="H48" s="208"/>
    </row>
    <row r="49" spans="1:14" s="201" customFormat="1">
      <c r="A49" s="345" t="str">
        <f>IF(D49&lt;&gt;"",MAX($A$11:A48)+1,"")</f>
        <v/>
      </c>
      <c r="B49" s="239"/>
      <c r="C49" s="241"/>
      <c r="D49" s="239"/>
      <c r="E49" s="242"/>
      <c r="F49" s="243"/>
      <c r="G49" s="232"/>
      <c r="I49" s="202"/>
      <c r="J49" s="202"/>
      <c r="K49" s="202"/>
      <c r="L49" s="202"/>
      <c r="M49" s="202"/>
      <c r="N49" s="202"/>
    </row>
    <row r="50" spans="1:14" s="201" customFormat="1">
      <c r="A50" s="346">
        <f>IF(D50&lt;&gt;"",MAX($A$11:A49)+1,"")</f>
        <v>15</v>
      </c>
      <c r="B50" s="239" t="s">
        <v>334</v>
      </c>
      <c r="C50" s="241" t="s">
        <v>335</v>
      </c>
      <c r="D50" s="239" t="s">
        <v>217</v>
      </c>
      <c r="E50" s="242">
        <v>1</v>
      </c>
      <c r="F50" s="243"/>
      <c r="G50" s="232">
        <f>E50*F50</f>
        <v>0</v>
      </c>
      <c r="H50" s="208"/>
      <c r="I50" s="202"/>
      <c r="J50" s="202"/>
      <c r="K50" s="202"/>
      <c r="L50" s="202"/>
      <c r="M50" s="202"/>
      <c r="N50" s="202"/>
    </row>
    <row r="51" spans="1:14" s="201" customFormat="1">
      <c r="A51" s="334" t="str">
        <f>IF(D51&lt;&gt;"",MAX($A$11:A50)+1,"")</f>
        <v/>
      </c>
      <c r="B51" s="239"/>
      <c r="C51" s="241"/>
      <c r="D51" s="239"/>
      <c r="E51" s="242"/>
      <c r="F51" s="243"/>
      <c r="G51" s="232"/>
      <c r="I51" s="202"/>
      <c r="J51" s="202"/>
      <c r="K51" s="202"/>
      <c r="L51" s="202"/>
      <c r="M51" s="202"/>
      <c r="N51" s="202"/>
    </row>
    <row r="52" spans="1:14" s="201" customFormat="1">
      <c r="A52" s="345">
        <f>IF(D52&lt;&gt;"",MAX($A$11:A51)+1,"")</f>
        <v>16</v>
      </c>
      <c r="B52" s="239" t="s">
        <v>336</v>
      </c>
      <c r="C52" s="241" t="s">
        <v>304</v>
      </c>
      <c r="D52" s="239" t="s">
        <v>217</v>
      </c>
      <c r="E52" s="242">
        <v>1</v>
      </c>
      <c r="F52" s="243"/>
      <c r="G52" s="232">
        <f>E52*F52</f>
        <v>0</v>
      </c>
      <c r="H52" s="208"/>
      <c r="I52" s="202"/>
      <c r="J52" s="202"/>
      <c r="K52" s="202"/>
      <c r="L52" s="202"/>
      <c r="M52" s="202"/>
      <c r="N52" s="202"/>
    </row>
    <row r="53" spans="1:14" s="201" customFormat="1">
      <c r="A53" s="345" t="str">
        <f>IF(D53&lt;&gt;"",MAX($A$11:A52)+1,"")</f>
        <v/>
      </c>
      <c r="B53" s="239"/>
      <c r="C53" s="251"/>
      <c r="D53" s="247"/>
      <c r="E53" s="242"/>
      <c r="F53" s="243"/>
      <c r="G53" s="232"/>
      <c r="H53" s="208"/>
      <c r="I53" s="202"/>
      <c r="J53" s="202"/>
      <c r="K53" s="202"/>
      <c r="L53" s="202"/>
      <c r="M53" s="202"/>
      <c r="N53" s="202"/>
    </row>
    <row r="54" spans="1:14" s="201" customFormat="1" ht="31.5">
      <c r="A54" s="345">
        <f>IF(D54&lt;&gt;"",MAX($A$11:A53)+1,"")</f>
        <v>17</v>
      </c>
      <c r="B54" s="239"/>
      <c r="C54" s="249" t="s">
        <v>166</v>
      </c>
      <c r="D54" s="239" t="s">
        <v>217</v>
      </c>
      <c r="E54" s="242">
        <v>1</v>
      </c>
      <c r="F54" s="243"/>
      <c r="G54" s="232">
        <f>E54*F54</f>
        <v>0</v>
      </c>
      <c r="H54" s="208"/>
      <c r="I54" s="202"/>
      <c r="J54" s="202"/>
      <c r="K54" s="202"/>
      <c r="L54" s="202"/>
      <c r="M54" s="202"/>
      <c r="N54" s="202"/>
    </row>
    <row r="55" spans="1:14" s="201" customFormat="1">
      <c r="A55" s="345" t="str">
        <f>IF(D55&lt;&gt;"",MAX($A$11:A54)+1,"")</f>
        <v/>
      </c>
      <c r="B55" s="239"/>
      <c r="C55" s="251"/>
      <c r="D55" s="247"/>
      <c r="E55" s="242"/>
      <c r="F55" s="243"/>
      <c r="G55" s="232"/>
      <c r="H55" s="208"/>
      <c r="I55" s="202"/>
      <c r="J55" s="202"/>
      <c r="K55" s="202"/>
      <c r="L55" s="202"/>
      <c r="M55" s="202"/>
      <c r="N55" s="202"/>
    </row>
    <row r="56" spans="1:14" s="201" customFormat="1" ht="31.5">
      <c r="A56" s="345">
        <f>IF(D56&lt;&gt;"",MAX($A$11:A55)+1,"")</f>
        <v>18</v>
      </c>
      <c r="B56" s="239"/>
      <c r="C56" s="252" t="s">
        <v>305</v>
      </c>
      <c r="D56" s="247" t="s">
        <v>7</v>
      </c>
      <c r="E56" s="242">
        <v>1</v>
      </c>
      <c r="F56" s="243"/>
      <c r="G56" s="232">
        <f>E56*F56</f>
        <v>0</v>
      </c>
      <c r="H56" s="208"/>
      <c r="I56" s="202"/>
      <c r="J56" s="202"/>
      <c r="K56" s="202"/>
      <c r="L56" s="202"/>
      <c r="M56" s="202"/>
      <c r="N56" s="202"/>
    </row>
    <row r="57" spans="1:14" s="201" customFormat="1">
      <c r="A57" s="346" t="str">
        <f>IF(D57&lt;&gt;"",MAX($A$11:A56)+1,"")</f>
        <v/>
      </c>
      <c r="B57" s="239"/>
      <c r="C57" s="253"/>
      <c r="D57" s="247"/>
      <c r="E57" s="242"/>
      <c r="F57" s="243"/>
      <c r="G57" s="232"/>
      <c r="H57" s="208"/>
      <c r="I57" s="202"/>
      <c r="J57" s="202"/>
      <c r="K57" s="202"/>
      <c r="L57" s="202"/>
      <c r="M57" s="202"/>
      <c r="N57" s="202"/>
    </row>
    <row r="58" spans="1:14" s="201" customFormat="1">
      <c r="A58" s="346" t="str">
        <f>IF(D58&lt;&gt;"",MAX($A$11:A57)+1,"")</f>
        <v/>
      </c>
      <c r="B58" s="239"/>
      <c r="C58" s="254" t="s">
        <v>337</v>
      </c>
      <c r="D58" s="247"/>
      <c r="E58" s="242"/>
      <c r="F58" s="243"/>
      <c r="G58" s="232"/>
      <c r="H58" s="208"/>
      <c r="I58" s="202"/>
      <c r="J58" s="202"/>
      <c r="K58" s="202"/>
      <c r="L58" s="202"/>
      <c r="M58" s="202"/>
      <c r="N58" s="202"/>
    </row>
    <row r="59" spans="1:14" s="201" customFormat="1">
      <c r="A59" s="334" t="str">
        <f>IF(D59&lt;&gt;"",MAX($A$11:A58)+1,"")</f>
        <v/>
      </c>
      <c r="B59" s="239"/>
      <c r="C59" s="253"/>
      <c r="D59" s="247"/>
      <c r="E59" s="242"/>
      <c r="F59" s="243"/>
      <c r="G59" s="232"/>
      <c r="H59" s="208"/>
      <c r="I59" s="202"/>
      <c r="J59" s="202"/>
      <c r="K59" s="202"/>
      <c r="L59" s="202"/>
      <c r="M59" s="202"/>
      <c r="N59" s="202"/>
    </row>
    <row r="60" spans="1:14" s="201" customFormat="1" ht="31.5">
      <c r="A60" s="345">
        <f>IF(D60&lt;&gt;"",MAX($A$11:A59)+1,"")</f>
        <v>19</v>
      </c>
      <c r="B60" s="239"/>
      <c r="C60" s="253" t="s">
        <v>338</v>
      </c>
      <c r="D60" s="247" t="s">
        <v>217</v>
      </c>
      <c r="E60" s="242">
        <v>1</v>
      </c>
      <c r="F60" s="243"/>
      <c r="G60" s="232">
        <f>F60*E60</f>
        <v>0</v>
      </c>
      <c r="H60" s="208"/>
      <c r="I60" s="202"/>
      <c r="J60" s="202"/>
      <c r="K60" s="202"/>
      <c r="L60" s="202"/>
      <c r="M60" s="202"/>
      <c r="N60" s="202"/>
    </row>
    <row r="61" spans="1:14" s="201" customFormat="1">
      <c r="A61" s="334" t="str">
        <f>IF(D61&lt;&gt;"",MAX($A$11:A60)+1,"")</f>
        <v/>
      </c>
      <c r="B61" s="239"/>
      <c r="C61" s="253"/>
      <c r="D61" s="247"/>
      <c r="E61" s="242"/>
      <c r="F61" s="243"/>
      <c r="G61" s="232"/>
      <c r="H61" s="208"/>
      <c r="I61" s="202"/>
      <c r="J61" s="202"/>
      <c r="K61" s="202"/>
      <c r="L61" s="202"/>
      <c r="M61" s="202"/>
      <c r="N61" s="202"/>
    </row>
    <row r="62" spans="1:14" s="201" customFormat="1" ht="47.25">
      <c r="A62" s="345">
        <f>IF(D62&lt;&gt;"",MAX($A$11:A61)+1,"")</f>
        <v>20</v>
      </c>
      <c r="B62" s="239"/>
      <c r="C62" s="253" t="s">
        <v>339</v>
      </c>
      <c r="D62" s="247" t="s">
        <v>217</v>
      </c>
      <c r="E62" s="242">
        <v>1</v>
      </c>
      <c r="F62" s="243"/>
      <c r="G62" s="232">
        <f>F62*E62</f>
        <v>0</v>
      </c>
      <c r="H62" s="208"/>
      <c r="I62" s="202"/>
      <c r="J62" s="202"/>
      <c r="K62" s="202"/>
      <c r="L62" s="202"/>
      <c r="M62" s="202"/>
      <c r="N62" s="202"/>
    </row>
    <row r="63" spans="1:14" s="201" customFormat="1">
      <c r="A63" s="334" t="str">
        <f>IF(D63&lt;&gt;"",MAX($A$11:A62)+1,"")</f>
        <v/>
      </c>
      <c r="B63" s="239"/>
      <c r="C63" s="253"/>
      <c r="D63" s="247"/>
      <c r="E63" s="242"/>
      <c r="F63" s="243"/>
      <c r="G63" s="232"/>
      <c r="H63" s="208"/>
      <c r="I63" s="202"/>
      <c r="J63" s="202"/>
      <c r="K63" s="202"/>
      <c r="L63" s="202"/>
      <c r="M63" s="202"/>
      <c r="N63" s="202"/>
    </row>
    <row r="64" spans="1:14" s="201" customFormat="1" ht="54" customHeight="1">
      <c r="A64" s="345">
        <f>IF(D64&lt;&gt;"",MAX($A$11:A63)+1,"")</f>
        <v>21</v>
      </c>
      <c r="B64" s="239"/>
      <c r="C64" s="253" t="s">
        <v>340</v>
      </c>
      <c r="D64" s="247" t="s">
        <v>217</v>
      </c>
      <c r="E64" s="242">
        <v>1</v>
      </c>
      <c r="F64" s="243"/>
      <c r="G64" s="232">
        <f>F64*E64</f>
        <v>0</v>
      </c>
      <c r="H64" s="208"/>
      <c r="I64" s="202"/>
      <c r="J64" s="202"/>
      <c r="K64" s="202"/>
      <c r="L64" s="202"/>
      <c r="M64" s="202"/>
      <c r="N64" s="202"/>
    </row>
    <row r="65" spans="1:14" s="201" customFormat="1">
      <c r="A65" s="345" t="str">
        <f>IF(D65&lt;&gt;"",MAX($A$11:A64)+1,"")</f>
        <v/>
      </c>
      <c r="B65" s="239"/>
      <c r="C65" s="253"/>
      <c r="D65" s="247"/>
      <c r="E65" s="242"/>
      <c r="F65" s="243"/>
      <c r="G65" s="232"/>
      <c r="H65" s="208"/>
      <c r="I65" s="202"/>
      <c r="J65" s="202"/>
      <c r="K65" s="202"/>
      <c r="L65" s="202"/>
      <c r="M65" s="202"/>
      <c r="N65" s="202"/>
    </row>
    <row r="66" spans="1:14" s="201" customFormat="1">
      <c r="A66" s="346">
        <f>IF(D66&lt;&gt;"",MAX($A$11:A65)+1,"")</f>
        <v>22</v>
      </c>
      <c r="B66" s="239"/>
      <c r="C66" s="253" t="s">
        <v>221</v>
      </c>
      <c r="D66" s="247" t="s">
        <v>217</v>
      </c>
      <c r="E66" s="242">
        <v>1</v>
      </c>
      <c r="F66" s="243"/>
      <c r="G66" s="232">
        <f>F66*E66</f>
        <v>0</v>
      </c>
      <c r="H66" s="208"/>
      <c r="I66" s="202"/>
      <c r="J66" s="202"/>
      <c r="K66" s="202"/>
      <c r="L66" s="202"/>
      <c r="M66" s="202"/>
      <c r="N66" s="202"/>
    </row>
    <row r="67" spans="1:14" s="201" customFormat="1">
      <c r="A67" s="334" t="str">
        <f>IF(D67&lt;&gt;"",MAX($A$11:A66)+1,"")</f>
        <v/>
      </c>
      <c r="B67" s="239"/>
      <c r="C67" s="253"/>
      <c r="D67" s="247"/>
      <c r="E67" s="242"/>
      <c r="F67" s="243"/>
      <c r="G67" s="232"/>
      <c r="H67" s="208"/>
      <c r="I67" s="202"/>
      <c r="J67" s="202"/>
      <c r="K67" s="202"/>
      <c r="L67" s="202"/>
      <c r="M67" s="202"/>
      <c r="N67" s="202"/>
    </row>
    <row r="68" spans="1:14" s="201" customFormat="1" ht="27.95" customHeight="1" thickBot="1">
      <c r="A68" s="454" t="s">
        <v>306</v>
      </c>
      <c r="B68" s="455"/>
      <c r="C68" s="455"/>
      <c r="D68" s="455"/>
      <c r="E68" s="455"/>
      <c r="F68" s="255"/>
      <c r="G68" s="256">
        <f>SUM(G12:G67)</f>
        <v>0</v>
      </c>
      <c r="I68" s="202"/>
      <c r="J68" s="202"/>
      <c r="K68" s="202"/>
      <c r="L68" s="202"/>
      <c r="M68" s="202"/>
      <c r="N68" s="202"/>
    </row>
    <row r="69" spans="1:14" s="201" customFormat="1">
      <c r="A69" s="257"/>
      <c r="B69" s="209"/>
      <c r="C69" s="251"/>
      <c r="D69" s="209"/>
      <c r="E69" s="210"/>
      <c r="F69" s="258"/>
      <c r="G69" s="259"/>
      <c r="I69" s="202"/>
      <c r="J69" s="202"/>
      <c r="K69" s="202"/>
      <c r="L69" s="202"/>
      <c r="M69" s="202"/>
      <c r="N69" s="202"/>
    </row>
    <row r="70" spans="1:14" s="201" customFormat="1">
      <c r="A70" s="257"/>
      <c r="B70" s="209"/>
      <c r="C70" s="251"/>
      <c r="D70" s="209"/>
      <c r="E70" s="210"/>
      <c r="F70" s="258"/>
      <c r="G70" s="259"/>
      <c r="I70" s="202"/>
      <c r="J70" s="202"/>
      <c r="K70" s="202"/>
      <c r="L70" s="202"/>
      <c r="M70" s="202"/>
      <c r="N70" s="202"/>
    </row>
    <row r="71" spans="1:14" s="201" customFormat="1">
      <c r="A71" s="257"/>
      <c r="B71" s="209"/>
      <c r="C71" s="251"/>
      <c r="D71" s="209"/>
      <c r="E71" s="210"/>
      <c r="F71" s="258"/>
      <c r="G71" s="259"/>
      <c r="I71" s="202"/>
      <c r="J71" s="202"/>
      <c r="K71" s="202"/>
      <c r="L71" s="202"/>
      <c r="M71" s="202"/>
      <c r="N71" s="202"/>
    </row>
    <row r="72" spans="1:14" s="201" customFormat="1">
      <c r="A72" s="257"/>
      <c r="B72" s="209"/>
      <c r="C72" s="251"/>
      <c r="D72" s="209"/>
      <c r="E72" s="210"/>
      <c r="F72" s="258"/>
      <c r="G72" s="259"/>
      <c r="I72" s="202"/>
      <c r="J72" s="202"/>
      <c r="K72" s="202"/>
      <c r="L72" s="202"/>
      <c r="M72" s="202"/>
      <c r="N72" s="202"/>
    </row>
    <row r="73" spans="1:14" s="201" customFormat="1">
      <c r="A73" s="257"/>
      <c r="B73" s="209"/>
      <c r="C73" s="251"/>
      <c r="D73" s="209"/>
      <c r="E73" s="210"/>
      <c r="F73" s="258"/>
      <c r="G73" s="259"/>
      <c r="I73" s="202"/>
      <c r="J73" s="202"/>
      <c r="K73" s="202"/>
      <c r="L73" s="202"/>
      <c r="M73" s="202"/>
      <c r="N73" s="202"/>
    </row>
    <row r="74" spans="1:14" s="201" customFormat="1">
      <c r="A74" s="257"/>
      <c r="B74" s="209"/>
      <c r="C74" s="251"/>
      <c r="D74" s="209"/>
      <c r="E74" s="210"/>
      <c r="F74" s="258"/>
      <c r="G74" s="259"/>
      <c r="I74" s="202"/>
      <c r="J74" s="202"/>
      <c r="K74" s="202"/>
      <c r="L74" s="202"/>
      <c r="M74" s="202"/>
      <c r="N74" s="202"/>
    </row>
    <row r="75" spans="1:14" s="201" customFormat="1">
      <c r="A75" s="257"/>
      <c r="B75" s="209"/>
      <c r="C75" s="251"/>
      <c r="D75" s="209"/>
      <c r="E75" s="210"/>
      <c r="F75" s="258"/>
      <c r="G75" s="259"/>
      <c r="I75" s="202"/>
      <c r="J75" s="202"/>
      <c r="K75" s="202"/>
      <c r="L75" s="202"/>
      <c r="M75" s="202"/>
      <c r="N75" s="202"/>
    </row>
    <row r="76" spans="1:14" s="201" customFormat="1">
      <c r="A76" s="257"/>
      <c r="B76" s="209"/>
      <c r="C76" s="251"/>
      <c r="D76" s="209"/>
      <c r="E76" s="210"/>
      <c r="F76" s="258"/>
      <c r="G76" s="259"/>
      <c r="I76" s="202"/>
      <c r="J76" s="202"/>
      <c r="K76" s="202"/>
      <c r="L76" s="202"/>
      <c r="M76" s="202"/>
      <c r="N76" s="202"/>
    </row>
    <row r="77" spans="1:14" s="201" customFormat="1">
      <c r="A77" s="257"/>
      <c r="B77" s="209"/>
      <c r="C77" s="251"/>
      <c r="D77" s="209"/>
      <c r="E77" s="210"/>
      <c r="F77" s="258"/>
      <c r="G77" s="259"/>
      <c r="I77" s="202"/>
      <c r="J77" s="202"/>
      <c r="K77" s="202"/>
      <c r="L77" s="202"/>
      <c r="M77" s="202"/>
      <c r="N77" s="202"/>
    </row>
  </sheetData>
  <sheetProtection algorithmName="SHA-512" hashValue="CZCG0zm+X2SoQbK2k4Ae8gEUXECbEIoKZH6OtJdaPL/buH0yUHbBlno3tpr69hw3/TSl7JyQ/QJ674B3t29j7A==" saltValue="KljVhgwHA1tA+2W8UiQBYw=="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9A6ED-B154-48BD-8CA9-0487024F8069}">
  <sheetPr codeName="Sheet7"/>
  <dimension ref="A1:F111"/>
  <sheetViews>
    <sheetView view="pageBreakPreview" topLeftCell="A100" zoomScale="71" zoomScaleNormal="100" workbookViewId="0">
      <selection activeCell="E109" sqref="E17:E109"/>
    </sheetView>
  </sheetViews>
  <sheetFormatPr defaultColWidth="9.140625" defaultRowHeight="12.75"/>
  <cols>
    <col min="1" max="1" width="9.140625" style="27" customWidth="1"/>
    <col min="2" max="2" width="61.5703125" style="12" customWidth="1"/>
    <col min="3" max="3" width="13.5703125" style="20" customWidth="1"/>
    <col min="4" max="4" width="18.140625" style="199" customWidth="1"/>
    <col min="5" max="5" width="15.5703125" style="265" customWidth="1"/>
    <col min="6" max="6" width="24.42578125" style="219" customWidth="1"/>
    <col min="7" max="16384" width="9.140625" style="4"/>
  </cols>
  <sheetData>
    <row r="1" spans="1:6" s="213" customFormat="1" ht="15.75">
      <c r="A1" s="266" t="s">
        <v>256</v>
      </c>
      <c r="B1" s="321"/>
      <c r="C1" s="214"/>
      <c r="D1" s="215"/>
      <c r="E1" s="268"/>
      <c r="F1" s="269"/>
    </row>
    <row r="2" spans="1:6" s="213" customFormat="1" ht="15.75">
      <c r="A2" s="270" t="s">
        <v>227</v>
      </c>
      <c r="B2" s="322"/>
      <c r="C2" s="339"/>
      <c r="D2" s="340"/>
      <c r="E2" s="341"/>
      <c r="F2" s="272"/>
    </row>
    <row r="3" spans="1:6" s="213" customFormat="1" ht="15.75">
      <c r="A3" s="270" t="s">
        <v>226</v>
      </c>
      <c r="B3" s="322"/>
      <c r="C3" s="339"/>
      <c r="D3" s="340"/>
      <c r="E3" s="341"/>
      <c r="F3" s="272"/>
    </row>
    <row r="4" spans="1:6" s="213" customFormat="1" ht="16.5" thickBot="1">
      <c r="A4" s="270" t="s">
        <v>231</v>
      </c>
      <c r="B4" s="322"/>
      <c r="C4" s="339"/>
      <c r="D4" s="340"/>
      <c r="E4" s="341"/>
      <c r="F4" s="272"/>
    </row>
    <row r="5" spans="1:6" ht="32.25" thickBot="1">
      <c r="A5" s="273" t="s">
        <v>316</v>
      </c>
      <c r="B5" s="274" t="s">
        <v>0</v>
      </c>
      <c r="C5" s="274" t="s">
        <v>1</v>
      </c>
      <c r="D5" s="274" t="s">
        <v>74</v>
      </c>
      <c r="E5" s="275" t="s">
        <v>2</v>
      </c>
      <c r="F5" s="276" t="s">
        <v>318</v>
      </c>
    </row>
    <row r="6" spans="1:6" ht="15.75">
      <c r="A6" s="277"/>
      <c r="B6" s="216"/>
      <c r="C6" s="279"/>
      <c r="D6" s="280"/>
      <c r="E6" s="281"/>
      <c r="F6" s="282"/>
    </row>
    <row r="7" spans="1:6" ht="15.75">
      <c r="A7" s="277"/>
      <c r="B7" s="306" t="s">
        <v>4</v>
      </c>
      <c r="C7" s="284" t="s">
        <v>10</v>
      </c>
      <c r="D7" s="280"/>
      <c r="E7" s="281"/>
      <c r="F7" s="282"/>
    </row>
    <row r="8" spans="1:6" ht="15.75">
      <c r="A8" s="277"/>
      <c r="B8" s="216"/>
      <c r="C8" s="279"/>
      <c r="D8" s="280"/>
      <c r="E8" s="281"/>
      <c r="F8" s="282"/>
    </row>
    <row r="9" spans="1:6" ht="15.75">
      <c r="A9" s="285"/>
      <c r="B9" s="306" t="s">
        <v>222</v>
      </c>
      <c r="C9" s="279"/>
      <c r="D9" s="280"/>
      <c r="E9" s="281"/>
      <c r="F9" s="282"/>
    </row>
    <row r="10" spans="1:6" ht="15.75">
      <c r="A10" s="285"/>
      <c r="B10" s="216"/>
      <c r="C10" s="279"/>
      <c r="D10" s="280"/>
      <c r="E10" s="281"/>
      <c r="F10" s="282"/>
    </row>
    <row r="11" spans="1:6">
      <c r="A11" s="470"/>
      <c r="B11" s="471" t="s">
        <v>223</v>
      </c>
      <c r="C11" s="467"/>
      <c r="D11" s="467"/>
      <c r="E11" s="468"/>
      <c r="F11" s="469"/>
    </row>
    <row r="12" spans="1:6">
      <c r="A12" s="470"/>
      <c r="B12" s="471"/>
      <c r="C12" s="467"/>
      <c r="D12" s="467"/>
      <c r="E12" s="468"/>
      <c r="F12" s="469"/>
    </row>
    <row r="13" spans="1:6" ht="59.1" customHeight="1">
      <c r="A13" s="470"/>
      <c r="B13" s="471"/>
      <c r="C13" s="467"/>
      <c r="D13" s="467"/>
      <c r="E13" s="468"/>
      <c r="F13" s="469"/>
    </row>
    <row r="14" spans="1:6" ht="15.75">
      <c r="A14" s="285"/>
      <c r="B14" s="216"/>
      <c r="C14" s="279"/>
      <c r="D14" s="280"/>
      <c r="E14" s="281"/>
      <c r="F14" s="282"/>
    </row>
    <row r="15" spans="1:6" ht="15.75">
      <c r="A15" s="285"/>
      <c r="B15" s="306" t="s">
        <v>224</v>
      </c>
      <c r="C15" s="279"/>
      <c r="D15" s="280"/>
      <c r="E15" s="281"/>
      <c r="F15" s="282"/>
    </row>
    <row r="16" spans="1:6" ht="15.75">
      <c r="A16" s="285"/>
      <c r="B16" s="216"/>
      <c r="C16" s="279"/>
      <c r="D16" s="280"/>
      <c r="E16" s="281"/>
      <c r="F16" s="282"/>
    </row>
    <row r="17" spans="1:6" ht="13.7" customHeight="1">
      <c r="A17" s="470">
        <v>1</v>
      </c>
      <c r="B17" s="471" t="s">
        <v>307</v>
      </c>
      <c r="C17" s="467" t="s">
        <v>217</v>
      </c>
      <c r="D17" s="467">
        <v>1</v>
      </c>
      <c r="E17" s="468"/>
      <c r="F17" s="469">
        <f>D17*E17</f>
        <v>0</v>
      </c>
    </row>
    <row r="18" spans="1:6">
      <c r="A18" s="470"/>
      <c r="B18" s="471"/>
      <c r="C18" s="467"/>
      <c r="D18" s="467"/>
      <c r="E18" s="468"/>
      <c r="F18" s="469"/>
    </row>
    <row r="19" spans="1:6" ht="15.75">
      <c r="A19" s="285"/>
      <c r="B19" s="307"/>
      <c r="C19" s="289"/>
      <c r="D19" s="280"/>
      <c r="E19" s="281"/>
      <c r="F19" s="282"/>
    </row>
    <row r="20" spans="1:6" ht="15.75">
      <c r="A20" s="285"/>
      <c r="B20" s="306" t="s">
        <v>73</v>
      </c>
      <c r="C20" s="284" t="s">
        <v>10</v>
      </c>
      <c r="D20" s="280"/>
      <c r="E20" s="281"/>
      <c r="F20" s="282"/>
    </row>
    <row r="21" spans="1:6" ht="15.75">
      <c r="A21" s="285"/>
      <c r="B21" s="308"/>
      <c r="C21" s="289"/>
      <c r="D21" s="280"/>
      <c r="E21" s="281"/>
      <c r="F21" s="282"/>
    </row>
    <row r="22" spans="1:6" ht="15.75">
      <c r="A22" s="285"/>
      <c r="B22" s="309" t="s">
        <v>171</v>
      </c>
      <c r="C22" s="284" t="s">
        <v>10</v>
      </c>
      <c r="D22" s="280"/>
      <c r="E22" s="281"/>
      <c r="F22" s="282"/>
    </row>
    <row r="23" spans="1:6" ht="15.75">
      <c r="A23" s="285"/>
      <c r="B23" s="308"/>
      <c r="C23" s="317"/>
      <c r="D23" s="280"/>
      <c r="E23" s="281"/>
      <c r="F23" s="282"/>
    </row>
    <row r="24" spans="1:6" s="172" customFormat="1" ht="63">
      <c r="A24" s="285">
        <v>2</v>
      </c>
      <c r="B24" s="308" t="s">
        <v>229</v>
      </c>
      <c r="C24" s="310" t="s">
        <v>342</v>
      </c>
      <c r="D24" s="280">
        <v>1500</v>
      </c>
      <c r="E24" s="281"/>
      <c r="F24" s="282">
        <f t="shared" ref="F24" si="0">E24*D24</f>
        <v>0</v>
      </c>
    </row>
    <row r="25" spans="1:6" ht="15.75">
      <c r="A25" s="285"/>
      <c r="B25" s="308"/>
      <c r="C25" s="316"/>
      <c r="D25" s="280"/>
      <c r="E25" s="281"/>
      <c r="F25" s="282"/>
    </row>
    <row r="26" spans="1:6" ht="31.5">
      <c r="A26" s="285"/>
      <c r="B26" s="309" t="s">
        <v>188</v>
      </c>
      <c r="C26" s="284" t="s">
        <v>10</v>
      </c>
      <c r="D26" s="280"/>
      <c r="E26" s="281"/>
      <c r="F26" s="282"/>
    </row>
    <row r="27" spans="1:6" ht="15.75">
      <c r="A27" s="285"/>
      <c r="B27" s="308"/>
      <c r="C27" s="289"/>
      <c r="D27" s="280"/>
      <c r="E27" s="281"/>
      <c r="F27" s="282"/>
    </row>
    <row r="28" spans="1:6" ht="31.5">
      <c r="A28" s="285">
        <v>3</v>
      </c>
      <c r="B28" s="308" t="s">
        <v>286</v>
      </c>
      <c r="C28" s="318" t="s">
        <v>342</v>
      </c>
      <c r="D28" s="280">
        <v>900</v>
      </c>
      <c r="E28" s="281"/>
      <c r="F28" s="282">
        <f>E28*D28</f>
        <v>0</v>
      </c>
    </row>
    <row r="29" spans="1:6" ht="15.75">
      <c r="A29" s="285"/>
      <c r="B29" s="308"/>
      <c r="C29" s="316"/>
      <c r="D29" s="280"/>
      <c r="E29" s="281"/>
      <c r="F29" s="282"/>
    </row>
    <row r="30" spans="1:6" ht="15.75">
      <c r="A30" s="285">
        <v>4</v>
      </c>
      <c r="B30" s="308" t="s">
        <v>183</v>
      </c>
      <c r="C30" s="289" t="s">
        <v>6</v>
      </c>
      <c r="D30" s="280">
        <v>350</v>
      </c>
      <c r="E30" s="281"/>
      <c r="F30" s="282">
        <f>E30*D30</f>
        <v>0</v>
      </c>
    </row>
    <row r="31" spans="1:6" ht="15.75">
      <c r="A31" s="285"/>
      <c r="B31" s="308"/>
      <c r="C31" s="289"/>
      <c r="D31" s="280"/>
      <c r="E31" s="281"/>
      <c r="F31" s="282"/>
    </row>
    <row r="32" spans="1:6" ht="15.75">
      <c r="A32" s="285">
        <v>5</v>
      </c>
      <c r="B32" s="308" t="s">
        <v>184</v>
      </c>
      <c r="C32" s="289" t="s">
        <v>6</v>
      </c>
      <c r="D32" s="280">
        <v>390</v>
      </c>
      <c r="E32" s="281"/>
      <c r="F32" s="282">
        <f>E32*D32</f>
        <v>0</v>
      </c>
    </row>
    <row r="33" spans="1:6" ht="15.75">
      <c r="A33" s="285"/>
      <c r="B33" s="308"/>
      <c r="C33" s="289"/>
      <c r="D33" s="280"/>
      <c r="E33" s="281"/>
      <c r="F33" s="282"/>
    </row>
    <row r="34" spans="1:6" ht="15.75">
      <c r="A34" s="292"/>
      <c r="B34" s="311" t="s">
        <v>285</v>
      </c>
      <c r="C34" s="294"/>
      <c r="D34" s="295"/>
      <c r="E34" s="296"/>
      <c r="F34" s="297"/>
    </row>
    <row r="35" spans="1:6" ht="13.5" customHeight="1">
      <c r="A35" s="285"/>
      <c r="B35" s="307"/>
      <c r="C35" s="289"/>
      <c r="D35" s="280"/>
      <c r="E35" s="281"/>
      <c r="F35" s="282"/>
    </row>
    <row r="36" spans="1:6" ht="15.75">
      <c r="A36" s="285"/>
      <c r="B36" s="306" t="s">
        <v>16</v>
      </c>
      <c r="C36" s="284" t="s">
        <v>10</v>
      </c>
      <c r="D36" s="280"/>
      <c r="E36" s="281"/>
      <c r="F36" s="282"/>
    </row>
    <row r="37" spans="1:6" ht="15.75">
      <c r="A37" s="285"/>
      <c r="B37" s="306" t="s">
        <v>30</v>
      </c>
      <c r="C37" s="284" t="s">
        <v>10</v>
      </c>
      <c r="D37" s="280"/>
      <c r="E37" s="281"/>
      <c r="F37" s="282"/>
    </row>
    <row r="38" spans="1:6" ht="15.75">
      <c r="A38" s="285"/>
      <c r="B38" s="307"/>
      <c r="C38" s="289"/>
      <c r="D38" s="280"/>
      <c r="E38" s="281"/>
      <c r="F38" s="282"/>
    </row>
    <row r="39" spans="1:6" ht="31.5">
      <c r="A39" s="285"/>
      <c r="B39" s="306" t="s">
        <v>236</v>
      </c>
      <c r="C39" s="284" t="s">
        <v>10</v>
      </c>
      <c r="D39" s="280"/>
      <c r="E39" s="281"/>
      <c r="F39" s="282"/>
    </row>
    <row r="40" spans="1:6" ht="15.75">
      <c r="A40" s="285"/>
      <c r="B40" s="307"/>
      <c r="C40" s="289"/>
      <c r="D40" s="280"/>
      <c r="E40" s="281"/>
      <c r="F40" s="282"/>
    </row>
    <row r="41" spans="1:6" ht="15.75">
      <c r="A41" s="285">
        <v>6</v>
      </c>
      <c r="B41" s="307" t="s">
        <v>242</v>
      </c>
      <c r="C41" s="289" t="s">
        <v>6</v>
      </c>
      <c r="D41" s="280">
        <v>375</v>
      </c>
      <c r="E41" s="281"/>
      <c r="F41" s="282">
        <f>E41*D41</f>
        <v>0</v>
      </c>
    </row>
    <row r="42" spans="1:6" ht="15.75">
      <c r="A42" s="285"/>
      <c r="B42" s="307"/>
      <c r="C42" s="289"/>
      <c r="D42" s="280"/>
      <c r="E42" s="281"/>
      <c r="F42" s="282"/>
    </row>
    <row r="43" spans="1:6" ht="15.75">
      <c r="A43" s="285"/>
      <c r="B43" s="306" t="s">
        <v>45</v>
      </c>
      <c r="C43" s="284" t="s">
        <v>10</v>
      </c>
      <c r="D43" s="280"/>
      <c r="E43" s="281"/>
      <c r="F43" s="282"/>
    </row>
    <row r="44" spans="1:6" ht="15.75">
      <c r="A44" s="285"/>
      <c r="B44" s="306" t="s">
        <v>46</v>
      </c>
      <c r="C44" s="284" t="s">
        <v>10</v>
      </c>
      <c r="D44" s="280"/>
      <c r="E44" s="281"/>
      <c r="F44" s="282"/>
    </row>
    <row r="45" spans="1:6" ht="15.75">
      <c r="A45" s="285"/>
      <c r="B45" s="307"/>
      <c r="C45" s="289"/>
      <c r="D45" s="280"/>
      <c r="E45" s="281"/>
      <c r="F45" s="282"/>
    </row>
    <row r="46" spans="1:6" ht="31.5">
      <c r="A46" s="285"/>
      <c r="B46" s="306" t="s">
        <v>259</v>
      </c>
      <c r="C46" s="289" t="s">
        <v>10</v>
      </c>
      <c r="D46" s="280"/>
      <c r="E46" s="281"/>
      <c r="F46" s="282"/>
    </row>
    <row r="47" spans="1:6" ht="15.75">
      <c r="A47" s="285"/>
      <c r="B47" s="307"/>
      <c r="C47" s="289"/>
      <c r="D47" s="280"/>
      <c r="E47" s="281"/>
      <c r="F47" s="282"/>
    </row>
    <row r="48" spans="1:6" ht="15.75">
      <c r="A48" s="285">
        <v>7</v>
      </c>
      <c r="B48" s="307" t="s">
        <v>65</v>
      </c>
      <c r="C48" s="289" t="s">
        <v>6</v>
      </c>
      <c r="D48" s="280">
        <v>375</v>
      </c>
      <c r="E48" s="281"/>
      <c r="F48" s="282">
        <f>E48*D48</f>
        <v>0</v>
      </c>
    </row>
    <row r="49" spans="1:6" ht="15.75">
      <c r="A49" s="285"/>
      <c r="B49" s="307"/>
      <c r="C49" s="289"/>
      <c r="D49" s="280"/>
      <c r="E49" s="281"/>
      <c r="F49" s="282"/>
    </row>
    <row r="50" spans="1:6" ht="31.5">
      <c r="A50" s="285">
        <v>8</v>
      </c>
      <c r="B50" s="307" t="s">
        <v>66</v>
      </c>
      <c r="C50" s="289" t="s">
        <v>7</v>
      </c>
      <c r="D50" s="280">
        <v>4</v>
      </c>
      <c r="E50" s="281"/>
      <c r="F50" s="282">
        <f>E50*D50</f>
        <v>0</v>
      </c>
    </row>
    <row r="51" spans="1:6" ht="15.75">
      <c r="A51" s="285"/>
      <c r="B51" s="307"/>
      <c r="C51" s="289"/>
      <c r="D51" s="280"/>
      <c r="E51" s="281"/>
      <c r="F51" s="282"/>
    </row>
    <row r="52" spans="1:6" ht="15.75">
      <c r="A52" s="285">
        <v>9</v>
      </c>
      <c r="B52" s="307" t="s">
        <v>257</v>
      </c>
      <c r="C52" s="289" t="s">
        <v>7</v>
      </c>
      <c r="D52" s="280">
        <v>6</v>
      </c>
      <c r="E52" s="281"/>
      <c r="F52" s="282">
        <f>E52*D52</f>
        <v>0</v>
      </c>
    </row>
    <row r="53" spans="1:6" ht="15.75">
      <c r="A53" s="285"/>
      <c r="B53" s="307"/>
      <c r="C53" s="289"/>
      <c r="D53" s="280"/>
      <c r="E53" s="281"/>
      <c r="F53" s="282"/>
    </row>
    <row r="54" spans="1:6" ht="15.75">
      <c r="A54" s="285">
        <v>10</v>
      </c>
      <c r="B54" s="307" t="s">
        <v>68</v>
      </c>
      <c r="C54" s="289" t="s">
        <v>6</v>
      </c>
      <c r="D54" s="280">
        <f>3*4</f>
        <v>12</v>
      </c>
      <c r="E54" s="281"/>
      <c r="F54" s="282">
        <f>E54*D54</f>
        <v>0</v>
      </c>
    </row>
    <row r="55" spans="1:6" ht="15.75">
      <c r="A55" s="285"/>
      <c r="B55" s="307"/>
      <c r="C55" s="289"/>
      <c r="D55" s="280"/>
      <c r="E55" s="281"/>
      <c r="F55" s="282"/>
    </row>
    <row r="56" spans="1:6" ht="15.75">
      <c r="A56" s="285">
        <v>11</v>
      </c>
      <c r="B56" s="307" t="s">
        <v>69</v>
      </c>
      <c r="C56" s="289" t="s">
        <v>7</v>
      </c>
      <c r="D56" s="280">
        <v>4</v>
      </c>
      <c r="E56" s="281"/>
      <c r="F56" s="282">
        <f>E56*D56</f>
        <v>0</v>
      </c>
    </row>
    <row r="57" spans="1:6" ht="15.75">
      <c r="A57" s="285"/>
      <c r="B57" s="307"/>
      <c r="C57" s="289"/>
      <c r="D57" s="280"/>
      <c r="E57" s="281"/>
      <c r="F57" s="282"/>
    </row>
    <row r="58" spans="1:6" ht="15.75">
      <c r="A58" s="285"/>
      <c r="B58" s="306" t="s">
        <v>34</v>
      </c>
      <c r="C58" s="284" t="s">
        <v>10</v>
      </c>
      <c r="D58" s="280"/>
      <c r="E58" s="281"/>
      <c r="F58" s="282"/>
    </row>
    <row r="59" spans="1:6" ht="31.5">
      <c r="A59" s="285"/>
      <c r="B59" s="306" t="s">
        <v>287</v>
      </c>
      <c r="C59" s="284" t="s">
        <v>10</v>
      </c>
      <c r="D59" s="280"/>
      <c r="E59" s="281"/>
      <c r="F59" s="282"/>
    </row>
    <row r="60" spans="1:6" ht="15.75">
      <c r="A60" s="285"/>
      <c r="B60" s="306"/>
      <c r="C60" s="284"/>
      <c r="D60" s="280"/>
      <c r="E60" s="281"/>
      <c r="F60" s="282"/>
    </row>
    <row r="61" spans="1:6" ht="15.75">
      <c r="A61" s="285"/>
      <c r="B61" s="306" t="s">
        <v>260</v>
      </c>
      <c r="C61" s="284" t="s">
        <v>10</v>
      </c>
      <c r="D61" s="280"/>
      <c r="E61" s="281"/>
      <c r="F61" s="282"/>
    </row>
    <row r="62" spans="1:6" ht="15.75">
      <c r="A62" s="285"/>
      <c r="B62" s="307"/>
      <c r="C62" s="289"/>
      <c r="D62" s="280"/>
      <c r="E62" s="281"/>
      <c r="F62" s="282"/>
    </row>
    <row r="63" spans="1:6" ht="15.75">
      <c r="A63" s="285"/>
      <c r="B63" s="306" t="s">
        <v>261</v>
      </c>
      <c r="C63" s="284" t="s">
        <v>10</v>
      </c>
      <c r="D63" s="280"/>
      <c r="E63" s="281"/>
      <c r="F63" s="282"/>
    </row>
    <row r="64" spans="1:6" ht="15.75">
      <c r="A64" s="285"/>
      <c r="B64" s="307"/>
      <c r="C64" s="289"/>
      <c r="D64" s="280"/>
      <c r="E64" s="281"/>
      <c r="F64" s="282"/>
    </row>
    <row r="65" spans="1:6" ht="15.75">
      <c r="A65" s="285"/>
      <c r="B65" s="306" t="s">
        <v>262</v>
      </c>
      <c r="C65" s="284" t="s">
        <v>10</v>
      </c>
      <c r="D65" s="280"/>
      <c r="E65" s="281"/>
      <c r="F65" s="282"/>
    </row>
    <row r="66" spans="1:6" ht="15.75">
      <c r="A66" s="285"/>
      <c r="B66" s="307"/>
      <c r="C66" s="289"/>
      <c r="D66" s="280"/>
      <c r="E66" s="281"/>
      <c r="F66" s="282"/>
    </row>
    <row r="67" spans="1:6" s="172" customFormat="1" ht="31.5">
      <c r="A67" s="285">
        <v>12</v>
      </c>
      <c r="B67" s="312" t="s">
        <v>263</v>
      </c>
      <c r="C67" s="319" t="s">
        <v>342</v>
      </c>
      <c r="D67" s="280">
        <v>900</v>
      </c>
      <c r="E67" s="281"/>
      <c r="F67" s="282">
        <f>E67*D67</f>
        <v>0</v>
      </c>
    </row>
    <row r="68" spans="1:6" ht="15.75">
      <c r="A68" s="285"/>
      <c r="B68" s="307"/>
      <c r="C68" s="289"/>
      <c r="D68" s="280"/>
      <c r="E68" s="281"/>
      <c r="F68" s="282"/>
    </row>
    <row r="69" spans="1:6" ht="31.5">
      <c r="A69" s="285"/>
      <c r="B69" s="306" t="s">
        <v>264</v>
      </c>
      <c r="C69" s="284" t="s">
        <v>10</v>
      </c>
      <c r="D69" s="280"/>
      <c r="E69" s="281"/>
      <c r="F69" s="282"/>
    </row>
    <row r="70" spans="1:6" ht="15.75">
      <c r="A70" s="285"/>
      <c r="B70" s="307"/>
      <c r="C70" s="289"/>
      <c r="D70" s="280"/>
      <c r="E70" s="281"/>
      <c r="F70" s="282"/>
    </row>
    <row r="71" spans="1:6" ht="31.5">
      <c r="A71" s="285">
        <v>13</v>
      </c>
      <c r="B71" s="307" t="s">
        <v>269</v>
      </c>
      <c r="C71" s="319" t="s">
        <v>342</v>
      </c>
      <c r="D71" s="280">
        <v>900</v>
      </c>
      <c r="E71" s="281"/>
      <c r="F71" s="282">
        <f>E71*D71</f>
        <v>0</v>
      </c>
    </row>
    <row r="72" spans="1:6" ht="15.75">
      <c r="A72" s="285"/>
      <c r="B72" s="307"/>
      <c r="C72" s="289"/>
      <c r="D72" s="280"/>
      <c r="E72" s="281"/>
      <c r="F72" s="282"/>
    </row>
    <row r="73" spans="1:6" s="172" customFormat="1" ht="63">
      <c r="A73" s="285">
        <v>14</v>
      </c>
      <c r="B73" s="312" t="s">
        <v>270</v>
      </c>
      <c r="C73" s="289" t="s">
        <v>7</v>
      </c>
      <c r="D73" s="280">
        <v>3</v>
      </c>
      <c r="E73" s="281"/>
      <c r="F73" s="282">
        <f>E73*D73</f>
        <v>0</v>
      </c>
    </row>
    <row r="74" spans="1:6" ht="15.75">
      <c r="A74" s="285"/>
      <c r="B74" s="307"/>
      <c r="C74" s="289"/>
      <c r="D74" s="280"/>
      <c r="E74" s="281"/>
      <c r="F74" s="282"/>
    </row>
    <row r="75" spans="1:6" s="172" customFormat="1" ht="47.25">
      <c r="A75" s="285">
        <v>15</v>
      </c>
      <c r="B75" s="312" t="s">
        <v>271</v>
      </c>
      <c r="C75" s="289" t="s">
        <v>7</v>
      </c>
      <c r="D75" s="280">
        <v>3</v>
      </c>
      <c r="E75" s="281"/>
      <c r="F75" s="282">
        <f>E75*D75</f>
        <v>0</v>
      </c>
    </row>
    <row r="76" spans="1:6" ht="15.75">
      <c r="A76" s="285"/>
      <c r="B76" s="307"/>
      <c r="C76" s="317"/>
      <c r="D76" s="280"/>
      <c r="E76" s="281"/>
      <c r="F76" s="282"/>
    </row>
    <row r="77" spans="1:6" ht="31.5">
      <c r="A77" s="285">
        <v>16</v>
      </c>
      <c r="B77" s="307" t="s">
        <v>277</v>
      </c>
      <c r="C77" s="320" t="s">
        <v>342</v>
      </c>
      <c r="D77" s="280">
        <v>900</v>
      </c>
      <c r="E77" s="281"/>
      <c r="F77" s="282">
        <f>E77*D77</f>
        <v>0</v>
      </c>
    </row>
    <row r="78" spans="1:6" ht="15.75">
      <c r="A78" s="285"/>
      <c r="B78" s="307"/>
      <c r="C78" s="289"/>
      <c r="D78" s="280"/>
      <c r="E78" s="281"/>
      <c r="F78" s="282"/>
    </row>
    <row r="79" spans="1:6" ht="15.75">
      <c r="A79" s="285"/>
      <c r="B79" s="306" t="s">
        <v>70</v>
      </c>
      <c r="C79" s="284" t="s">
        <v>10</v>
      </c>
      <c r="D79" s="280"/>
      <c r="E79" s="281"/>
      <c r="F79" s="282"/>
    </row>
    <row r="80" spans="1:6" ht="15.75">
      <c r="A80" s="285"/>
      <c r="B80" s="307"/>
      <c r="C80" s="289"/>
      <c r="D80" s="280"/>
      <c r="E80" s="281"/>
      <c r="F80" s="282"/>
    </row>
    <row r="81" spans="1:6" ht="15.75">
      <c r="A81" s="285">
        <v>17</v>
      </c>
      <c r="B81" s="307" t="s">
        <v>72</v>
      </c>
      <c r="C81" s="289" t="s">
        <v>6</v>
      </c>
      <c r="D81" s="280">
        <v>400</v>
      </c>
      <c r="E81" s="281"/>
      <c r="F81" s="282">
        <f>E81*D81</f>
        <v>0</v>
      </c>
    </row>
    <row r="82" spans="1:6" ht="15.75">
      <c r="A82" s="285"/>
      <c r="B82" s="307"/>
      <c r="C82" s="289"/>
      <c r="D82" s="280"/>
      <c r="E82" s="281"/>
      <c r="F82" s="282"/>
    </row>
    <row r="83" spans="1:6" ht="15.75">
      <c r="A83" s="285"/>
      <c r="B83" s="306" t="s">
        <v>292</v>
      </c>
      <c r="C83" s="289"/>
      <c r="D83" s="280"/>
      <c r="E83" s="281"/>
      <c r="F83" s="282"/>
    </row>
    <row r="84" spans="1:6" ht="15.75">
      <c r="A84" s="285"/>
      <c r="B84" s="307"/>
      <c r="C84" s="289"/>
      <c r="D84" s="280"/>
      <c r="E84" s="281"/>
      <c r="F84" s="282"/>
    </row>
    <row r="85" spans="1:6" s="12" customFormat="1" ht="31.5">
      <c r="A85" s="285"/>
      <c r="B85" s="306" t="s">
        <v>293</v>
      </c>
      <c r="C85" s="284" t="s">
        <v>10</v>
      </c>
      <c r="D85" s="280"/>
      <c r="E85" s="281"/>
      <c r="F85" s="282"/>
    </row>
    <row r="86" spans="1:6" s="12" customFormat="1" ht="15.75">
      <c r="A86" s="285"/>
      <c r="B86" s="307"/>
      <c r="C86" s="289"/>
      <c r="D86" s="280"/>
      <c r="E86" s="281"/>
      <c r="F86" s="282"/>
    </row>
    <row r="87" spans="1:6" s="12" customFormat="1" ht="15.75">
      <c r="A87" s="285">
        <v>18</v>
      </c>
      <c r="B87" s="307" t="s">
        <v>276</v>
      </c>
      <c r="C87" s="289" t="s">
        <v>7</v>
      </c>
      <c r="D87" s="280">
        <f>3+9+6</f>
        <v>18</v>
      </c>
      <c r="E87" s="281"/>
      <c r="F87" s="282">
        <f>E87*D87</f>
        <v>0</v>
      </c>
    </row>
    <row r="88" spans="1:6" s="12" customFormat="1" ht="15.75">
      <c r="A88" s="285"/>
      <c r="B88" s="307"/>
      <c r="C88" s="289"/>
      <c r="D88" s="280"/>
      <c r="E88" s="281"/>
      <c r="F88" s="282"/>
    </row>
    <row r="89" spans="1:6" s="12" customFormat="1" ht="15.75">
      <c r="A89" s="285"/>
      <c r="B89" s="306" t="s">
        <v>272</v>
      </c>
      <c r="C89" s="284" t="s">
        <v>10</v>
      </c>
      <c r="D89" s="280"/>
      <c r="E89" s="281"/>
      <c r="F89" s="282"/>
    </row>
    <row r="90" spans="1:6" s="12" customFormat="1" ht="15.75">
      <c r="A90" s="285"/>
      <c r="B90" s="306"/>
      <c r="C90" s="313"/>
      <c r="D90" s="280"/>
      <c r="E90" s="281"/>
      <c r="F90" s="282"/>
    </row>
    <row r="91" spans="1:6" s="12" customFormat="1" ht="31.5">
      <c r="A91" s="285">
        <v>19</v>
      </c>
      <c r="B91" s="314" t="s">
        <v>290</v>
      </c>
      <c r="C91" s="315" t="s">
        <v>180</v>
      </c>
      <c r="D91" s="280">
        <v>74</v>
      </c>
      <c r="E91" s="281"/>
      <c r="F91" s="282">
        <f>E91*D91</f>
        <v>0</v>
      </c>
    </row>
    <row r="92" spans="1:6" s="12" customFormat="1" ht="15.75">
      <c r="A92" s="285"/>
      <c r="B92" s="307"/>
      <c r="C92" s="315"/>
      <c r="D92" s="280"/>
      <c r="E92" s="281"/>
      <c r="F92" s="282"/>
    </row>
    <row r="93" spans="1:6" s="12" customFormat="1" ht="47.25">
      <c r="A93" s="285"/>
      <c r="B93" s="306" t="s">
        <v>289</v>
      </c>
      <c r="C93" s="315"/>
      <c r="D93" s="280"/>
      <c r="E93" s="281"/>
      <c r="F93" s="282"/>
    </row>
    <row r="94" spans="1:6" s="12" customFormat="1" ht="15.75">
      <c r="A94" s="285"/>
      <c r="B94" s="307"/>
      <c r="C94" s="289"/>
      <c r="D94" s="280"/>
      <c r="E94" s="281"/>
      <c r="F94" s="282"/>
    </row>
    <row r="95" spans="1:6" s="12" customFormat="1" ht="31.5">
      <c r="A95" s="285">
        <v>20</v>
      </c>
      <c r="B95" s="307" t="s">
        <v>279</v>
      </c>
      <c r="C95" s="289" t="s">
        <v>7</v>
      </c>
      <c r="D95" s="280">
        <f>9+9+25</f>
        <v>43</v>
      </c>
      <c r="E95" s="281"/>
      <c r="F95" s="282">
        <f>E95*D95</f>
        <v>0</v>
      </c>
    </row>
    <row r="96" spans="1:6" s="12" customFormat="1" ht="15.75">
      <c r="A96" s="285"/>
      <c r="B96" s="307"/>
      <c r="C96" s="289"/>
      <c r="D96" s="280"/>
      <c r="E96" s="281"/>
      <c r="F96" s="282"/>
    </row>
    <row r="97" spans="1:6" s="12" customFormat="1" ht="47.25">
      <c r="A97" s="285">
        <v>21</v>
      </c>
      <c r="B97" s="307" t="s">
        <v>280</v>
      </c>
      <c r="C97" s="289" t="s">
        <v>7</v>
      </c>
      <c r="D97" s="280">
        <f>3+6+9</f>
        <v>18</v>
      </c>
      <c r="E97" s="281"/>
      <c r="F97" s="282">
        <f>E97*D97</f>
        <v>0</v>
      </c>
    </row>
    <row r="98" spans="1:6" s="12" customFormat="1" ht="15.75">
      <c r="A98" s="285"/>
      <c r="B98" s="307"/>
      <c r="C98" s="289"/>
      <c r="D98" s="280"/>
      <c r="E98" s="281"/>
      <c r="F98" s="282"/>
    </row>
    <row r="99" spans="1:6" s="12" customFormat="1" ht="31.5">
      <c r="A99" s="285">
        <v>22</v>
      </c>
      <c r="B99" s="307" t="s">
        <v>281</v>
      </c>
      <c r="C99" s="289" t="s">
        <v>7</v>
      </c>
      <c r="D99" s="280">
        <f>2</f>
        <v>2</v>
      </c>
      <c r="E99" s="281"/>
      <c r="F99" s="282">
        <f>E99*D99</f>
        <v>0</v>
      </c>
    </row>
    <row r="100" spans="1:6" s="12" customFormat="1" ht="15.75">
      <c r="A100" s="285"/>
      <c r="B100" s="307"/>
      <c r="C100" s="289"/>
      <c r="D100" s="280"/>
      <c r="E100" s="281"/>
      <c r="F100" s="282"/>
    </row>
    <row r="101" spans="1:6" s="12" customFormat="1" ht="47.25">
      <c r="A101" s="285">
        <v>23</v>
      </c>
      <c r="B101" s="307" t="s">
        <v>282</v>
      </c>
      <c r="C101" s="289" t="s">
        <v>7</v>
      </c>
      <c r="D101" s="280">
        <f>2</f>
        <v>2</v>
      </c>
      <c r="E101" s="281"/>
      <c r="F101" s="282">
        <f>E101*D101</f>
        <v>0</v>
      </c>
    </row>
    <row r="102" spans="1:6" s="12" customFormat="1" ht="15.75">
      <c r="A102" s="285"/>
      <c r="B102" s="307"/>
      <c r="C102" s="289"/>
      <c r="D102" s="280"/>
      <c r="E102" s="281"/>
      <c r="F102" s="282"/>
    </row>
    <row r="103" spans="1:6" s="12" customFormat="1" ht="31.5">
      <c r="A103" s="285">
        <v>24</v>
      </c>
      <c r="B103" s="307" t="s">
        <v>278</v>
      </c>
      <c r="C103" s="289" t="s">
        <v>7</v>
      </c>
      <c r="D103" s="280">
        <f>9</f>
        <v>9</v>
      </c>
      <c r="E103" s="281"/>
      <c r="F103" s="282">
        <f>E103*D103</f>
        <v>0</v>
      </c>
    </row>
    <row r="104" spans="1:6" s="12" customFormat="1" ht="15.75">
      <c r="A104" s="285"/>
      <c r="B104" s="307"/>
      <c r="C104" s="289"/>
      <c r="D104" s="280"/>
      <c r="E104" s="281"/>
      <c r="F104" s="282"/>
    </row>
    <row r="105" spans="1:6" ht="15.75">
      <c r="A105" s="347"/>
      <c r="B105" s="306" t="s">
        <v>273</v>
      </c>
      <c r="C105" s="284" t="s">
        <v>10</v>
      </c>
      <c r="D105" s="280"/>
      <c r="E105" s="281"/>
      <c r="F105" s="272"/>
    </row>
    <row r="106" spans="1:6" ht="15.75">
      <c r="A106" s="347"/>
      <c r="B106" s="307"/>
      <c r="C106" s="289"/>
      <c r="D106" s="280"/>
      <c r="E106" s="281"/>
      <c r="F106" s="272"/>
    </row>
    <row r="107" spans="1:6" ht="15.75">
      <c r="A107" s="347"/>
      <c r="B107" s="306" t="s">
        <v>274</v>
      </c>
      <c r="C107" s="284" t="s">
        <v>10</v>
      </c>
      <c r="D107" s="280"/>
      <c r="E107" s="281"/>
      <c r="F107" s="272"/>
    </row>
    <row r="108" spans="1:6" ht="15.75">
      <c r="A108" s="347"/>
      <c r="B108" s="307"/>
      <c r="C108" s="289"/>
      <c r="D108" s="280"/>
      <c r="E108" s="281"/>
      <c r="F108" s="272"/>
    </row>
    <row r="109" spans="1:6" ht="63">
      <c r="A109" s="347">
        <v>25</v>
      </c>
      <c r="B109" s="307" t="s">
        <v>283</v>
      </c>
      <c r="C109" s="289" t="s">
        <v>217</v>
      </c>
      <c r="D109" s="280">
        <v>1</v>
      </c>
      <c r="E109" s="281"/>
      <c r="F109" s="282">
        <f>E109*D109</f>
        <v>0</v>
      </c>
    </row>
    <row r="110" spans="1:6" s="12" customFormat="1" ht="16.5" thickBot="1">
      <c r="A110" s="334"/>
      <c r="B110" s="307"/>
      <c r="C110" s="289"/>
      <c r="D110" s="280"/>
      <c r="E110" s="281"/>
      <c r="F110" s="282"/>
    </row>
    <row r="111" spans="1:6" ht="27.95" customHeight="1" thickTop="1" thickBot="1">
      <c r="A111" s="301"/>
      <c r="B111" s="342" t="s">
        <v>341</v>
      </c>
      <c r="C111" s="302"/>
      <c r="D111" s="303"/>
      <c r="E111" s="304"/>
      <c r="F111" s="305">
        <f>SUM(F8:F110)</f>
        <v>0</v>
      </c>
    </row>
  </sheetData>
  <sheetProtection algorithmName="SHA-512" hashValue="QL+kuzRAHj8kIP684xEFtNbfB8NolYVjNzaDgFXhsJiHGV5p4kXF2/Xuleg12J823JAlSRRaTf8FJ4DyzNZyog==" saltValue="/CX6dAuDhiTuvjbdhGNDzg==" spinCount="100000" sheet="1" formatColumns="0" formatRows="0"/>
  <mergeCells count="12">
    <mergeCell ref="E11:E13"/>
    <mergeCell ref="F11:F13"/>
    <mergeCell ref="A17:A18"/>
    <mergeCell ref="C17:C18"/>
    <mergeCell ref="D17:D18"/>
    <mergeCell ref="E17:E18"/>
    <mergeCell ref="F17:F18"/>
    <mergeCell ref="B11:B13"/>
    <mergeCell ref="B17:B18"/>
    <mergeCell ref="A11:A13"/>
    <mergeCell ref="C11:C13"/>
    <mergeCell ref="D11:D13"/>
  </mergeCells>
  <pageMargins left="0.7" right="0.7" top="0.75" bottom="0.75" header="0.3" footer="0.3"/>
  <pageSetup scale="49" orientation="portrait" r:id="rId1"/>
  <rowBreaks count="1" manualBreakCount="1">
    <brk id="46" max="5" man="1"/>
  </rowBreaks>
  <colBreaks count="1" manualBreakCount="1">
    <brk id="6"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61799-F24C-463F-8B1D-566F118305E7}">
  <sheetPr codeName="Sheet12"/>
  <dimension ref="A1:N77"/>
  <sheetViews>
    <sheetView view="pageBreakPreview" topLeftCell="A55" zoomScale="49" zoomScaleNormal="100" zoomScaleSheetLayoutView="90" workbookViewId="0">
      <selection activeCell="F66" sqref="F12:F66"/>
    </sheetView>
  </sheetViews>
  <sheetFormatPr defaultColWidth="9.140625" defaultRowHeight="15.75"/>
  <cols>
    <col min="1" max="1" width="8.5703125" style="260" customWidth="1"/>
    <col min="2" max="2" width="26.7109375" style="211" customWidth="1"/>
    <col min="3" max="3" width="75.85546875" style="261" customWidth="1"/>
    <col min="4" max="4" width="9.42578125" style="211" customWidth="1"/>
    <col min="5" max="5" width="15.85546875" style="212" bestFit="1" customWidth="1"/>
    <col min="6" max="6" width="20.7109375" style="262" customWidth="1"/>
    <col min="7" max="7" width="29" style="263" bestFit="1" customWidth="1"/>
    <col min="8" max="8" width="11.140625" style="201" bestFit="1" customWidth="1"/>
    <col min="9" max="16384" width="9.140625" style="202"/>
  </cols>
  <sheetData>
    <row r="1" spans="1:8" ht="18.75">
      <c r="A1" s="220" t="s">
        <v>256</v>
      </c>
      <c r="B1" s="221"/>
      <c r="C1" s="222"/>
      <c r="D1" s="222"/>
      <c r="E1" s="222"/>
      <c r="F1" s="222"/>
      <c r="G1" s="223"/>
    </row>
    <row r="2" spans="1:8" ht="18.75">
      <c r="A2" s="224" t="s">
        <v>227</v>
      </c>
      <c r="B2" s="225"/>
      <c r="C2" s="226"/>
      <c r="D2" s="227"/>
      <c r="E2" s="227"/>
      <c r="F2" s="227"/>
      <c r="G2" s="228"/>
    </row>
    <row r="3" spans="1:8" ht="18.75">
      <c r="A3" s="343" t="s">
        <v>226</v>
      </c>
      <c r="B3" s="225"/>
      <c r="C3" s="227"/>
      <c r="D3" s="227"/>
      <c r="E3" s="227"/>
      <c r="F3" s="227"/>
      <c r="G3" s="228"/>
    </row>
    <row r="4" spans="1:8" ht="19.5" thickBot="1">
      <c r="A4" s="456" t="s">
        <v>228</v>
      </c>
      <c r="B4" s="457"/>
      <c r="C4" s="230"/>
      <c r="D4" s="230"/>
      <c r="E4" s="230"/>
      <c r="F4" s="230"/>
      <c r="G4" s="231"/>
    </row>
    <row r="5" spans="1:8" s="204" customFormat="1" ht="30.95" customHeight="1">
      <c r="A5" s="458" t="s">
        <v>316</v>
      </c>
      <c r="B5" s="460" t="s">
        <v>317</v>
      </c>
      <c r="C5" s="462" t="s">
        <v>294</v>
      </c>
      <c r="D5" s="460" t="s">
        <v>1</v>
      </c>
      <c r="E5" s="462" t="s">
        <v>74</v>
      </c>
      <c r="F5" s="450" t="s">
        <v>2</v>
      </c>
      <c r="G5" s="452" t="s">
        <v>318</v>
      </c>
      <c r="H5" s="203"/>
    </row>
    <row r="6" spans="1:8" s="204" customFormat="1" ht="9" customHeight="1">
      <c r="A6" s="459"/>
      <c r="B6" s="461"/>
      <c r="C6" s="463"/>
      <c r="D6" s="461"/>
      <c r="E6" s="463"/>
      <c r="F6" s="451"/>
      <c r="G6" s="453"/>
      <c r="H6" s="203"/>
    </row>
    <row r="7" spans="1:8" s="206" customFormat="1">
      <c r="A7" s="233" t="s">
        <v>10</v>
      </c>
      <c r="B7" s="234"/>
      <c r="C7" s="235"/>
      <c r="D7" s="234" t="s">
        <v>10</v>
      </c>
      <c r="E7" s="236"/>
      <c r="F7" s="237"/>
      <c r="G7" s="238" t="s">
        <v>193</v>
      </c>
      <c r="H7" s="205"/>
    </row>
    <row r="8" spans="1:8" s="206" customFormat="1">
      <c r="A8" s="233" t="s">
        <v>10</v>
      </c>
      <c r="B8" s="234" t="s">
        <v>319</v>
      </c>
      <c r="C8" s="235" t="s">
        <v>295</v>
      </c>
      <c r="D8" s="234" t="s">
        <v>10</v>
      </c>
      <c r="E8" s="236"/>
      <c r="F8" s="237"/>
      <c r="G8" s="238"/>
      <c r="H8" s="205"/>
    </row>
    <row r="9" spans="1:8" s="206" customFormat="1">
      <c r="A9" s="233"/>
      <c r="B9" s="234"/>
      <c r="C9" s="235"/>
      <c r="D9" s="234"/>
      <c r="E9" s="236"/>
      <c r="F9" s="237"/>
      <c r="G9" s="238"/>
      <c r="H9" s="205"/>
    </row>
    <row r="10" spans="1:8" s="206" customFormat="1" ht="17.25" customHeight="1">
      <c r="A10" s="233"/>
      <c r="B10" s="239" t="s">
        <v>320</v>
      </c>
      <c r="C10" s="235" t="s">
        <v>321</v>
      </c>
      <c r="D10" s="234"/>
      <c r="E10" s="236"/>
      <c r="F10" s="237"/>
      <c r="G10" s="232"/>
      <c r="H10" s="205"/>
    </row>
    <row r="11" spans="1:8">
      <c r="A11" s="240"/>
      <c r="B11" s="239"/>
      <c r="C11" s="241"/>
      <c r="D11" s="239"/>
      <c r="E11" s="242"/>
      <c r="F11" s="243"/>
      <c r="G11" s="232"/>
    </row>
    <row r="12" spans="1:8">
      <c r="A12" s="334">
        <f>IF(D12&lt;&gt;"",MAX($A$11:A11)+1,"")</f>
        <v>1</v>
      </c>
      <c r="B12" s="239" t="s">
        <v>322</v>
      </c>
      <c r="C12" s="241" t="s">
        <v>296</v>
      </c>
      <c r="D12" s="239" t="s">
        <v>217</v>
      </c>
      <c r="E12" s="242">
        <v>1</v>
      </c>
      <c r="F12" s="243"/>
      <c r="G12" s="232">
        <f>E12*F12</f>
        <v>0</v>
      </c>
    </row>
    <row r="13" spans="1:8">
      <c r="A13" s="344" t="str">
        <f>IF(D13&lt;&gt;"",MAX($A$11:A12)+1,"")</f>
        <v/>
      </c>
      <c r="B13" s="239"/>
      <c r="C13" s="241"/>
      <c r="D13" s="239"/>
      <c r="E13" s="242"/>
      <c r="F13" s="243"/>
      <c r="G13" s="232"/>
    </row>
    <row r="14" spans="1:8">
      <c r="A14" s="344" t="str">
        <f>IF(D14&lt;&gt;"",MAX($A$11:A13)+1,"")</f>
        <v/>
      </c>
      <c r="B14" s="239" t="s">
        <v>245</v>
      </c>
      <c r="C14" s="235" t="s">
        <v>297</v>
      </c>
      <c r="D14" s="239"/>
      <c r="E14" s="242"/>
      <c r="F14" s="243"/>
      <c r="G14" s="232"/>
    </row>
    <row r="15" spans="1:8">
      <c r="A15" s="345" t="str">
        <f>IF(D15&lt;&gt;"",MAX($A$11:A14)+1,"")</f>
        <v/>
      </c>
      <c r="B15" s="239" t="s">
        <v>323</v>
      </c>
      <c r="C15" s="235" t="s">
        <v>324</v>
      </c>
      <c r="D15" s="239"/>
      <c r="E15" s="242"/>
      <c r="F15" s="243"/>
      <c r="G15" s="232"/>
    </row>
    <row r="16" spans="1:8">
      <c r="A16" s="334" t="str">
        <f>IF(D16&lt;&gt;"",MAX($A$11:A15)+1,"")</f>
        <v/>
      </c>
      <c r="B16" s="239"/>
      <c r="C16" s="235"/>
      <c r="D16" s="239"/>
      <c r="E16" s="242"/>
      <c r="F16" s="243"/>
      <c r="G16" s="232"/>
    </row>
    <row r="17" spans="1:14">
      <c r="A17" s="345">
        <f>IF(D17&lt;&gt;"",MAX($A$11:A16)+1,"")</f>
        <v>2</v>
      </c>
      <c r="B17" s="247" t="s">
        <v>246</v>
      </c>
      <c r="C17" s="241" t="s">
        <v>218</v>
      </c>
      <c r="D17" s="239" t="s">
        <v>217</v>
      </c>
      <c r="E17" s="242">
        <v>1</v>
      </c>
      <c r="F17" s="243"/>
      <c r="G17" s="232">
        <f>E17*F17</f>
        <v>0</v>
      </c>
    </row>
    <row r="18" spans="1:14">
      <c r="A18" s="334" t="str">
        <f>IF(D18&lt;&gt;"",MAX($A$11:A17)+1,"")</f>
        <v/>
      </c>
      <c r="B18" s="247"/>
      <c r="C18" s="241"/>
      <c r="D18" s="239"/>
      <c r="E18" s="242"/>
      <c r="F18" s="243"/>
      <c r="G18" s="232"/>
    </row>
    <row r="19" spans="1:14">
      <c r="A19" s="345" t="str">
        <f>IF(D19&lt;&gt;"",MAX($A$11:A18)+1,"")</f>
        <v/>
      </c>
      <c r="B19" s="247" t="s">
        <v>247</v>
      </c>
      <c r="C19" s="235" t="s">
        <v>298</v>
      </c>
      <c r="D19" s="239"/>
      <c r="E19" s="242"/>
      <c r="F19" s="243"/>
      <c r="G19" s="232"/>
    </row>
    <row r="20" spans="1:14">
      <c r="A20" s="345" t="str">
        <f>IF(D20&lt;&gt;"",MAX($A$11:A19)+1,"")</f>
        <v/>
      </c>
      <c r="B20" s="239"/>
      <c r="C20" s="241"/>
      <c r="D20" s="239"/>
      <c r="E20" s="242"/>
      <c r="F20" s="243"/>
      <c r="G20" s="232"/>
      <c r="N20" s="207"/>
    </row>
    <row r="21" spans="1:14">
      <c r="A21" s="334">
        <f>IF(D21&lt;&gt;"",MAX($A$11:A20)+1,"")</f>
        <v>3</v>
      </c>
      <c r="B21" s="247" t="s">
        <v>248</v>
      </c>
      <c r="C21" s="248" t="s">
        <v>299</v>
      </c>
      <c r="D21" s="239" t="s">
        <v>217</v>
      </c>
      <c r="E21" s="242">
        <v>1</v>
      </c>
      <c r="F21" s="243"/>
      <c r="G21" s="232">
        <f>E21*F21</f>
        <v>0</v>
      </c>
    </row>
    <row r="22" spans="1:14">
      <c r="A22" s="345" t="str">
        <f>IF(D22&lt;&gt;"",MAX($A$11:A21)+1,"")</f>
        <v/>
      </c>
      <c r="B22" s="239"/>
      <c r="C22" s="241"/>
      <c r="D22" s="239"/>
      <c r="E22" s="242"/>
      <c r="F22" s="243"/>
      <c r="G22" s="232"/>
    </row>
    <row r="23" spans="1:14">
      <c r="A23" s="345">
        <f>IF(D23&lt;&gt;"",MAX($A$11:A22)+1,"")</f>
        <v>4</v>
      </c>
      <c r="B23" s="247" t="s">
        <v>249</v>
      </c>
      <c r="C23" s="241" t="s">
        <v>219</v>
      </c>
      <c r="D23" s="239" t="s">
        <v>217</v>
      </c>
      <c r="E23" s="242">
        <v>1</v>
      </c>
      <c r="F23" s="243"/>
      <c r="G23" s="232">
        <f>E23*F23</f>
        <v>0</v>
      </c>
    </row>
    <row r="24" spans="1:14">
      <c r="A24" s="345" t="str">
        <f>IF(D24&lt;&gt;"",MAX($A$11:A23)+1,"")</f>
        <v/>
      </c>
      <c r="B24" s="239"/>
      <c r="C24" s="241"/>
      <c r="D24" s="239"/>
      <c r="E24" s="242"/>
      <c r="F24" s="243"/>
      <c r="G24" s="232"/>
    </row>
    <row r="25" spans="1:14" ht="31.5">
      <c r="A25" s="345">
        <f>IF(D25&lt;&gt;"",MAX($A$11:A24)+1,"")</f>
        <v>5</v>
      </c>
      <c r="B25" s="247" t="s">
        <v>250</v>
      </c>
      <c r="C25" s="241" t="s">
        <v>220</v>
      </c>
      <c r="D25" s="239" t="s">
        <v>217</v>
      </c>
      <c r="E25" s="242">
        <v>1</v>
      </c>
      <c r="F25" s="243"/>
      <c r="G25" s="232">
        <f>E25*F25</f>
        <v>0</v>
      </c>
    </row>
    <row r="26" spans="1:14">
      <c r="A26" s="345" t="str">
        <f>IF(D26&lt;&gt;"",MAX($A$11:A25)+1,"")</f>
        <v/>
      </c>
      <c r="B26" s="247"/>
      <c r="C26" s="241"/>
      <c r="D26" s="239"/>
      <c r="E26" s="242"/>
      <c r="F26" s="243"/>
      <c r="G26" s="232"/>
    </row>
    <row r="27" spans="1:14">
      <c r="A27" s="345">
        <f>IF(D27&lt;&gt;"",MAX($A$11:A26)+1,"")</f>
        <v>6</v>
      </c>
      <c r="B27" s="247" t="s">
        <v>251</v>
      </c>
      <c r="C27" s="241" t="s">
        <v>300</v>
      </c>
      <c r="D27" s="239" t="s">
        <v>217</v>
      </c>
      <c r="E27" s="242">
        <v>1</v>
      </c>
      <c r="F27" s="243"/>
      <c r="G27" s="232">
        <f>E27*F27</f>
        <v>0</v>
      </c>
    </row>
    <row r="28" spans="1:14">
      <c r="A28" s="345" t="str">
        <f>IF(D28&lt;&gt;"",MAX($A$11:A27)+1,"")</f>
        <v/>
      </c>
      <c r="B28" s="239"/>
      <c r="C28" s="241"/>
      <c r="D28" s="239"/>
      <c r="E28" s="242"/>
      <c r="F28" s="243"/>
      <c r="G28" s="232"/>
    </row>
    <row r="29" spans="1:14" ht="60.95" customHeight="1">
      <c r="A29" s="345">
        <f>IF(D29&lt;&gt;"",MAX($A$11:A28)+1,"")</f>
        <v>7</v>
      </c>
      <c r="B29" s="247" t="s">
        <v>252</v>
      </c>
      <c r="C29" s="241" t="s">
        <v>301</v>
      </c>
      <c r="D29" s="239" t="s">
        <v>217</v>
      </c>
      <c r="E29" s="242">
        <v>1</v>
      </c>
      <c r="F29" s="243"/>
      <c r="G29" s="232">
        <f>E29*F29</f>
        <v>0</v>
      </c>
    </row>
    <row r="30" spans="1:14">
      <c r="A30" s="345" t="str">
        <f>IF(D30&lt;&gt;"",MAX($A$11:A29)+1,"")</f>
        <v/>
      </c>
      <c r="B30" s="247"/>
      <c r="C30" s="241"/>
      <c r="D30" s="239"/>
      <c r="E30" s="242"/>
      <c r="F30" s="243"/>
      <c r="G30" s="232"/>
    </row>
    <row r="31" spans="1:14">
      <c r="A31" s="345">
        <f>IF(D31&lt;&gt;"",MAX($A$11:A30)+1,"")</f>
        <v>8</v>
      </c>
      <c r="B31" s="239" t="s">
        <v>325</v>
      </c>
      <c r="C31" s="241" t="s">
        <v>302</v>
      </c>
      <c r="D31" s="239" t="s">
        <v>217</v>
      </c>
      <c r="E31" s="242">
        <v>1</v>
      </c>
      <c r="F31" s="243"/>
      <c r="G31" s="232">
        <f>E31*F31</f>
        <v>0</v>
      </c>
    </row>
    <row r="32" spans="1:14">
      <c r="A32" s="334" t="str">
        <f>IF(D32&lt;&gt;"",MAX($A$11:A31)+1,"")</f>
        <v/>
      </c>
      <c r="B32" s="239"/>
      <c r="C32" s="241"/>
      <c r="D32" s="239"/>
      <c r="E32" s="242"/>
      <c r="F32" s="243"/>
      <c r="G32" s="232"/>
    </row>
    <row r="33" spans="1:8" ht="31.5">
      <c r="A33" s="345">
        <f>IF(D33&lt;&gt;"",MAX($A$11:A32)+1,"")</f>
        <v>9</v>
      </c>
      <c r="B33" s="239"/>
      <c r="C33" s="249" t="s">
        <v>326</v>
      </c>
      <c r="D33" s="239" t="s">
        <v>217</v>
      </c>
      <c r="E33" s="242">
        <v>1</v>
      </c>
      <c r="F33" s="243"/>
      <c r="G33" s="232">
        <f>E33*F33</f>
        <v>0</v>
      </c>
    </row>
    <row r="34" spans="1:8" s="206" customFormat="1">
      <c r="A34" s="345" t="str">
        <f>IF(D34&lt;&gt;"",MAX($A$11:A33)+1,"")</f>
        <v/>
      </c>
      <c r="B34" s="239"/>
      <c r="C34" s="241"/>
      <c r="D34" s="239"/>
      <c r="E34" s="242"/>
      <c r="F34" s="243"/>
      <c r="G34" s="232"/>
      <c r="H34" s="205"/>
    </row>
    <row r="35" spans="1:8" s="206" customFormat="1">
      <c r="A35" s="345" t="str">
        <f>IF(D35&lt;&gt;"",MAX($A$11:A34)+1,"")</f>
        <v/>
      </c>
      <c r="B35" s="239" t="s">
        <v>327</v>
      </c>
      <c r="C35" s="235" t="s">
        <v>303</v>
      </c>
      <c r="D35" s="234" t="s">
        <v>10</v>
      </c>
      <c r="E35" s="236"/>
      <c r="F35" s="237"/>
      <c r="G35" s="232"/>
      <c r="H35" s="205"/>
    </row>
    <row r="36" spans="1:8" s="206" customFormat="1">
      <c r="A36" s="345" t="str">
        <f>IF(D36&lt;&gt;"",MAX($A$11:A35)+1,"")</f>
        <v/>
      </c>
      <c r="B36" s="239"/>
      <c r="C36" s="235"/>
      <c r="D36" s="234"/>
      <c r="E36" s="236"/>
      <c r="F36" s="237"/>
      <c r="G36" s="232"/>
      <c r="H36" s="205"/>
    </row>
    <row r="37" spans="1:8">
      <c r="A37" s="346">
        <f>IF(D37&lt;&gt;"",MAX($A$11:A36)+1,"")</f>
        <v>10</v>
      </c>
      <c r="B37" s="239" t="s">
        <v>328</v>
      </c>
      <c r="C37" s="241" t="s">
        <v>296</v>
      </c>
      <c r="D37" s="239" t="s">
        <v>217</v>
      </c>
      <c r="E37" s="242">
        <v>1</v>
      </c>
      <c r="F37" s="243"/>
      <c r="G37" s="232">
        <f>E37*F37</f>
        <v>0</v>
      </c>
    </row>
    <row r="38" spans="1:8" s="206" customFormat="1">
      <c r="A38" s="346" t="str">
        <f>IF(D38&lt;&gt;"",MAX($A$11:A37)+1,"")</f>
        <v/>
      </c>
      <c r="B38" s="239"/>
      <c r="C38" s="235"/>
      <c r="D38" s="234"/>
      <c r="E38" s="236"/>
      <c r="F38" s="237"/>
      <c r="G38" s="232"/>
      <c r="H38" s="205"/>
    </row>
    <row r="39" spans="1:8" ht="32.1" customHeight="1">
      <c r="A39" s="334" t="str">
        <f>IF(D39&lt;&gt;"",MAX($A$11:A38)+1,"")</f>
        <v/>
      </c>
      <c r="B39" s="239" t="s">
        <v>329</v>
      </c>
      <c r="C39" s="235" t="s">
        <v>330</v>
      </c>
      <c r="D39" s="239"/>
      <c r="E39" s="242"/>
      <c r="F39" s="243"/>
      <c r="G39" s="232"/>
    </row>
    <row r="40" spans="1:8">
      <c r="A40" s="345" t="str">
        <f>IF(D40&lt;&gt;"",MAX($A$11:A39)+1,"")</f>
        <v/>
      </c>
      <c r="B40" s="239" t="s">
        <v>331</v>
      </c>
      <c r="C40" s="235" t="s">
        <v>324</v>
      </c>
      <c r="D40" s="239"/>
      <c r="E40" s="242"/>
      <c r="F40" s="243"/>
      <c r="G40" s="232"/>
    </row>
    <row r="41" spans="1:8">
      <c r="A41" s="345" t="str">
        <f>IF(D41&lt;&gt;"",MAX($A$11:A40)+1,"")</f>
        <v/>
      </c>
      <c r="B41" s="239"/>
      <c r="C41" s="235"/>
      <c r="D41" s="239"/>
      <c r="E41" s="242"/>
      <c r="F41" s="243"/>
      <c r="G41" s="232"/>
    </row>
    <row r="42" spans="1:8" ht="31.5">
      <c r="A42" s="345">
        <f>IF(D42&lt;&gt;"",MAX($A$11:A41)+1,"")</f>
        <v>11</v>
      </c>
      <c r="B42" s="239" t="s">
        <v>332</v>
      </c>
      <c r="C42" s="241" t="s">
        <v>333</v>
      </c>
      <c r="D42" s="239" t="s">
        <v>217</v>
      </c>
      <c r="E42" s="242">
        <v>1</v>
      </c>
      <c r="F42" s="243"/>
      <c r="G42" s="232">
        <f>E42*F42</f>
        <v>0</v>
      </c>
      <c r="H42" s="208"/>
    </row>
    <row r="43" spans="1:8">
      <c r="A43" s="345" t="str">
        <f>IF(D43&lt;&gt;"",MAX($A$11:A42)+1,"")</f>
        <v/>
      </c>
      <c r="B43" s="239"/>
      <c r="C43" s="241"/>
      <c r="D43" s="239"/>
      <c r="E43" s="242"/>
      <c r="F43" s="243"/>
      <c r="G43" s="232"/>
    </row>
    <row r="44" spans="1:8">
      <c r="A44" s="345">
        <f>IF(D44&lt;&gt;"",MAX($A$11:A43)+1,"")</f>
        <v>12</v>
      </c>
      <c r="B44" s="247" t="s">
        <v>253</v>
      </c>
      <c r="C44" s="241" t="s">
        <v>219</v>
      </c>
      <c r="D44" s="239" t="s">
        <v>217</v>
      </c>
      <c r="E44" s="242">
        <v>1</v>
      </c>
      <c r="F44" s="243"/>
      <c r="G44" s="232">
        <f>E44*F44</f>
        <v>0</v>
      </c>
      <c r="H44" s="208"/>
    </row>
    <row r="45" spans="1:8">
      <c r="A45" s="345" t="str">
        <f>IF(D45&lt;&gt;"",MAX($A$11:A44)+1,"")</f>
        <v/>
      </c>
      <c r="B45" s="239"/>
      <c r="C45" s="241"/>
      <c r="D45" s="239"/>
      <c r="E45" s="242"/>
      <c r="F45" s="243"/>
      <c r="G45" s="232"/>
    </row>
    <row r="46" spans="1:8" ht="28.5" customHeight="1">
      <c r="A46" s="334">
        <f>IF(D46&lt;&gt;"",MAX($A$11:A45)+1,"")</f>
        <v>13</v>
      </c>
      <c r="B46" s="247" t="s">
        <v>254</v>
      </c>
      <c r="C46" s="241" t="s">
        <v>220</v>
      </c>
      <c r="D46" s="239" t="s">
        <v>217</v>
      </c>
      <c r="E46" s="242">
        <v>1</v>
      </c>
      <c r="F46" s="243"/>
      <c r="G46" s="232">
        <f>E46*F46</f>
        <v>0</v>
      </c>
      <c r="H46" s="208"/>
    </row>
    <row r="47" spans="1:8">
      <c r="A47" s="345" t="str">
        <f>IF(D47&lt;&gt;"",MAX($A$11:A46)+1,"")</f>
        <v/>
      </c>
      <c r="B47" s="239"/>
      <c r="C47" s="241"/>
      <c r="D47" s="239"/>
      <c r="E47" s="242"/>
      <c r="F47" s="243"/>
      <c r="G47" s="232"/>
    </row>
    <row r="48" spans="1:8">
      <c r="A48" s="334">
        <f>IF(D48&lt;&gt;"",MAX($A$11:A47)+1,"")</f>
        <v>14</v>
      </c>
      <c r="B48" s="247" t="s">
        <v>255</v>
      </c>
      <c r="C48" s="241" t="s">
        <v>300</v>
      </c>
      <c r="D48" s="239" t="s">
        <v>217</v>
      </c>
      <c r="E48" s="242">
        <v>1</v>
      </c>
      <c r="F48" s="243"/>
      <c r="G48" s="232">
        <f>E48*F48</f>
        <v>0</v>
      </c>
      <c r="H48" s="208"/>
    </row>
    <row r="49" spans="1:14" s="201" customFormat="1">
      <c r="A49" s="345" t="str">
        <f>IF(D49&lt;&gt;"",MAX($A$11:A48)+1,"")</f>
        <v/>
      </c>
      <c r="B49" s="239"/>
      <c r="C49" s="241"/>
      <c r="D49" s="239"/>
      <c r="E49" s="242"/>
      <c r="F49" s="243"/>
      <c r="G49" s="232"/>
      <c r="I49" s="202"/>
      <c r="J49" s="202"/>
      <c r="K49" s="202"/>
      <c r="L49" s="202"/>
      <c r="M49" s="202"/>
      <c r="N49" s="202"/>
    </row>
    <row r="50" spans="1:14" s="201" customFormat="1">
      <c r="A50" s="346">
        <f>IF(D50&lt;&gt;"",MAX($A$11:A49)+1,"")</f>
        <v>15</v>
      </c>
      <c r="B50" s="239" t="s">
        <v>334</v>
      </c>
      <c r="C50" s="241" t="s">
        <v>335</v>
      </c>
      <c r="D50" s="239" t="s">
        <v>217</v>
      </c>
      <c r="E50" s="242">
        <v>1</v>
      </c>
      <c r="F50" s="243"/>
      <c r="G50" s="232">
        <f>E50*F50</f>
        <v>0</v>
      </c>
      <c r="H50" s="208"/>
      <c r="I50" s="202"/>
      <c r="J50" s="202"/>
      <c r="K50" s="202"/>
      <c r="L50" s="202"/>
      <c r="M50" s="202"/>
      <c r="N50" s="202"/>
    </row>
    <row r="51" spans="1:14" s="201" customFormat="1">
      <c r="A51" s="334" t="str">
        <f>IF(D51&lt;&gt;"",MAX($A$11:A50)+1,"")</f>
        <v/>
      </c>
      <c r="B51" s="239"/>
      <c r="C51" s="241"/>
      <c r="D51" s="239"/>
      <c r="E51" s="242"/>
      <c r="F51" s="243"/>
      <c r="G51" s="232"/>
      <c r="I51" s="202"/>
      <c r="J51" s="202"/>
      <c r="K51" s="202"/>
      <c r="L51" s="202"/>
      <c r="M51" s="202"/>
      <c r="N51" s="202"/>
    </row>
    <row r="52" spans="1:14" s="201" customFormat="1">
      <c r="A52" s="345">
        <f>IF(D52&lt;&gt;"",MAX($A$11:A51)+1,"")</f>
        <v>16</v>
      </c>
      <c r="B52" s="239" t="s">
        <v>336</v>
      </c>
      <c r="C52" s="241" t="s">
        <v>304</v>
      </c>
      <c r="D52" s="239" t="s">
        <v>217</v>
      </c>
      <c r="E52" s="242">
        <v>1</v>
      </c>
      <c r="F52" s="243"/>
      <c r="G52" s="232">
        <f>E52*F52</f>
        <v>0</v>
      </c>
      <c r="H52" s="208"/>
      <c r="I52" s="202"/>
      <c r="J52" s="202"/>
      <c r="K52" s="202"/>
      <c r="L52" s="202"/>
      <c r="M52" s="202"/>
      <c r="N52" s="202"/>
    </row>
    <row r="53" spans="1:14" s="201" customFormat="1">
      <c r="A53" s="345" t="str">
        <f>IF(D53&lt;&gt;"",MAX($A$11:A52)+1,"")</f>
        <v/>
      </c>
      <c r="B53" s="239"/>
      <c r="C53" s="251"/>
      <c r="D53" s="247"/>
      <c r="E53" s="242"/>
      <c r="F53" s="243"/>
      <c r="G53" s="232"/>
      <c r="H53" s="208"/>
      <c r="I53" s="202"/>
      <c r="J53" s="202"/>
      <c r="K53" s="202"/>
      <c r="L53" s="202"/>
      <c r="M53" s="202"/>
      <c r="N53" s="202"/>
    </row>
    <row r="54" spans="1:14" s="201" customFormat="1" ht="31.5">
      <c r="A54" s="345">
        <f>IF(D54&lt;&gt;"",MAX($A$11:A53)+1,"")</f>
        <v>17</v>
      </c>
      <c r="B54" s="239"/>
      <c r="C54" s="249" t="s">
        <v>166</v>
      </c>
      <c r="D54" s="239" t="s">
        <v>217</v>
      </c>
      <c r="E54" s="242">
        <v>1</v>
      </c>
      <c r="F54" s="243"/>
      <c r="G54" s="232">
        <f>E54*F54</f>
        <v>0</v>
      </c>
      <c r="H54" s="208"/>
      <c r="I54" s="202"/>
      <c r="J54" s="202"/>
      <c r="K54" s="202"/>
      <c r="L54" s="202"/>
      <c r="M54" s="202"/>
      <c r="N54" s="202"/>
    </row>
    <row r="55" spans="1:14" s="201" customFormat="1">
      <c r="A55" s="345" t="str">
        <f>IF(D55&lt;&gt;"",MAX($A$11:A54)+1,"")</f>
        <v/>
      </c>
      <c r="B55" s="239"/>
      <c r="C55" s="251"/>
      <c r="D55" s="247"/>
      <c r="E55" s="242"/>
      <c r="F55" s="243"/>
      <c r="G55" s="232"/>
      <c r="H55" s="208"/>
      <c r="I55" s="202"/>
      <c r="J55" s="202"/>
      <c r="K55" s="202"/>
      <c r="L55" s="202"/>
      <c r="M55" s="202"/>
      <c r="N55" s="202"/>
    </row>
    <row r="56" spans="1:14" s="201" customFormat="1" ht="31.5">
      <c r="A56" s="345">
        <f>IF(D56&lt;&gt;"",MAX($A$11:A55)+1,"")</f>
        <v>18</v>
      </c>
      <c r="B56" s="239"/>
      <c r="C56" s="252" t="s">
        <v>305</v>
      </c>
      <c r="D56" s="247" t="s">
        <v>7</v>
      </c>
      <c r="E56" s="242">
        <v>1</v>
      </c>
      <c r="F56" s="243"/>
      <c r="G56" s="232">
        <f>E56*F56</f>
        <v>0</v>
      </c>
      <c r="H56" s="208"/>
      <c r="I56" s="202"/>
      <c r="J56" s="202"/>
      <c r="K56" s="202"/>
      <c r="L56" s="202"/>
      <c r="M56" s="202"/>
      <c r="N56" s="202"/>
    </row>
    <row r="57" spans="1:14" s="201" customFormat="1">
      <c r="A57" s="346" t="str">
        <f>IF(D57&lt;&gt;"",MAX($A$11:A56)+1,"")</f>
        <v/>
      </c>
      <c r="B57" s="239"/>
      <c r="C57" s="253"/>
      <c r="D57" s="247"/>
      <c r="E57" s="242"/>
      <c r="F57" s="243"/>
      <c r="G57" s="232"/>
      <c r="H57" s="208"/>
      <c r="I57" s="202"/>
      <c r="J57" s="202"/>
      <c r="K57" s="202"/>
      <c r="L57" s="202"/>
      <c r="M57" s="202"/>
      <c r="N57" s="202"/>
    </row>
    <row r="58" spans="1:14" s="201" customFormat="1">
      <c r="A58" s="346" t="str">
        <f>IF(D58&lt;&gt;"",MAX($A$11:A57)+1,"")</f>
        <v/>
      </c>
      <c r="B58" s="239"/>
      <c r="C58" s="254" t="s">
        <v>337</v>
      </c>
      <c r="D58" s="247"/>
      <c r="E58" s="242"/>
      <c r="F58" s="243"/>
      <c r="G58" s="232"/>
      <c r="H58" s="208"/>
      <c r="I58" s="202"/>
      <c r="J58" s="202"/>
      <c r="K58" s="202"/>
      <c r="L58" s="202"/>
      <c r="M58" s="202"/>
      <c r="N58" s="202"/>
    </row>
    <row r="59" spans="1:14" s="201" customFormat="1">
      <c r="A59" s="334" t="str">
        <f>IF(D59&lt;&gt;"",MAX($A$11:A58)+1,"")</f>
        <v/>
      </c>
      <c r="B59" s="239"/>
      <c r="C59" s="253"/>
      <c r="D59" s="247"/>
      <c r="E59" s="242"/>
      <c r="F59" s="243"/>
      <c r="G59" s="232"/>
      <c r="H59" s="208"/>
      <c r="I59" s="202"/>
      <c r="J59" s="202"/>
      <c r="K59" s="202"/>
      <c r="L59" s="202"/>
      <c r="M59" s="202"/>
      <c r="N59" s="202"/>
    </row>
    <row r="60" spans="1:14" s="201" customFormat="1" ht="31.5">
      <c r="A60" s="345">
        <f>IF(D60&lt;&gt;"",MAX($A$11:A59)+1,"")</f>
        <v>19</v>
      </c>
      <c r="B60" s="239"/>
      <c r="C60" s="253" t="s">
        <v>338</v>
      </c>
      <c r="D60" s="247" t="s">
        <v>217</v>
      </c>
      <c r="E60" s="242">
        <v>1</v>
      </c>
      <c r="F60" s="243"/>
      <c r="G60" s="232">
        <f>F60*E60</f>
        <v>0</v>
      </c>
      <c r="H60" s="208"/>
      <c r="I60" s="202"/>
      <c r="J60" s="202"/>
      <c r="K60" s="202"/>
      <c r="L60" s="202"/>
      <c r="M60" s="202"/>
      <c r="N60" s="202"/>
    </row>
    <row r="61" spans="1:14" s="201" customFormat="1">
      <c r="A61" s="334" t="str">
        <f>IF(D61&lt;&gt;"",MAX($A$11:A60)+1,"")</f>
        <v/>
      </c>
      <c r="B61" s="239"/>
      <c r="C61" s="253"/>
      <c r="D61" s="247"/>
      <c r="E61" s="242"/>
      <c r="F61" s="243"/>
      <c r="G61" s="232"/>
      <c r="H61" s="208"/>
      <c r="I61" s="202"/>
      <c r="J61" s="202"/>
      <c r="K61" s="202"/>
      <c r="L61" s="202"/>
      <c r="M61" s="202"/>
      <c r="N61" s="202"/>
    </row>
    <row r="62" spans="1:14" s="201" customFormat="1" ht="47.25">
      <c r="A62" s="345">
        <f>IF(D62&lt;&gt;"",MAX($A$11:A61)+1,"")</f>
        <v>20</v>
      </c>
      <c r="B62" s="239"/>
      <c r="C62" s="253" t="s">
        <v>339</v>
      </c>
      <c r="D62" s="247" t="s">
        <v>217</v>
      </c>
      <c r="E62" s="242">
        <v>1</v>
      </c>
      <c r="F62" s="243"/>
      <c r="G62" s="232">
        <f>F62*E62</f>
        <v>0</v>
      </c>
      <c r="H62" s="208"/>
      <c r="I62" s="202"/>
      <c r="J62" s="202"/>
      <c r="K62" s="202"/>
      <c r="L62" s="202"/>
      <c r="M62" s="202"/>
      <c r="N62" s="202"/>
    </row>
    <row r="63" spans="1:14" s="201" customFormat="1">
      <c r="A63" s="334" t="str">
        <f>IF(D63&lt;&gt;"",MAX($A$11:A62)+1,"")</f>
        <v/>
      </c>
      <c r="B63" s="239"/>
      <c r="C63" s="253"/>
      <c r="D63" s="247"/>
      <c r="E63" s="242"/>
      <c r="F63" s="243"/>
      <c r="G63" s="232"/>
      <c r="H63" s="208"/>
      <c r="I63" s="202"/>
      <c r="J63" s="202"/>
      <c r="K63" s="202"/>
      <c r="L63" s="202"/>
      <c r="M63" s="202"/>
      <c r="N63" s="202"/>
    </row>
    <row r="64" spans="1:14" s="201" customFormat="1" ht="54" customHeight="1">
      <c r="A64" s="345">
        <f>IF(D64&lt;&gt;"",MAX($A$11:A63)+1,"")</f>
        <v>21</v>
      </c>
      <c r="B64" s="239"/>
      <c r="C64" s="253" t="s">
        <v>340</v>
      </c>
      <c r="D64" s="247" t="s">
        <v>217</v>
      </c>
      <c r="E64" s="242">
        <v>1</v>
      </c>
      <c r="F64" s="243"/>
      <c r="G64" s="232">
        <f>F64*E64</f>
        <v>0</v>
      </c>
      <c r="H64" s="208"/>
      <c r="I64" s="202"/>
      <c r="J64" s="202"/>
      <c r="K64" s="202"/>
      <c r="L64" s="202"/>
      <c r="M64" s="202"/>
      <c r="N64" s="202"/>
    </row>
    <row r="65" spans="1:14" s="201" customFormat="1">
      <c r="A65" s="345" t="str">
        <f>IF(D65&lt;&gt;"",MAX($A$11:A64)+1,"")</f>
        <v/>
      </c>
      <c r="B65" s="239"/>
      <c r="C65" s="253"/>
      <c r="D65" s="247"/>
      <c r="E65" s="242"/>
      <c r="F65" s="243"/>
      <c r="G65" s="232"/>
      <c r="H65" s="208"/>
      <c r="I65" s="202"/>
      <c r="J65" s="202"/>
      <c r="K65" s="202"/>
      <c r="L65" s="202"/>
      <c r="M65" s="202"/>
      <c r="N65" s="202"/>
    </row>
    <row r="66" spans="1:14" s="201" customFormat="1">
      <c r="A66" s="346">
        <f>IF(D66&lt;&gt;"",MAX($A$11:A65)+1,"")</f>
        <v>22</v>
      </c>
      <c r="B66" s="239"/>
      <c r="C66" s="253" t="s">
        <v>221</v>
      </c>
      <c r="D66" s="247" t="s">
        <v>217</v>
      </c>
      <c r="E66" s="242">
        <v>1</v>
      </c>
      <c r="F66" s="243"/>
      <c r="G66" s="232">
        <f>F66*E66</f>
        <v>0</v>
      </c>
      <c r="H66" s="208"/>
      <c r="I66" s="202"/>
      <c r="J66" s="202"/>
      <c r="K66" s="202"/>
      <c r="L66" s="202"/>
      <c r="M66" s="202"/>
      <c r="N66" s="202"/>
    </row>
    <row r="67" spans="1:14" s="201" customFormat="1">
      <c r="A67" s="334" t="str">
        <f>IF(D67&lt;&gt;"",MAX($A$11:A66)+1,"")</f>
        <v/>
      </c>
      <c r="B67" s="239"/>
      <c r="C67" s="253"/>
      <c r="D67" s="247"/>
      <c r="E67" s="242"/>
      <c r="F67" s="243"/>
      <c r="G67" s="232"/>
      <c r="H67" s="208"/>
      <c r="I67" s="202"/>
      <c r="J67" s="202"/>
      <c r="K67" s="202"/>
      <c r="L67" s="202"/>
      <c r="M67" s="202"/>
      <c r="N67" s="202"/>
    </row>
    <row r="68" spans="1:14" s="201" customFormat="1" ht="27.95" customHeight="1" thickBot="1">
      <c r="A68" s="454" t="s">
        <v>306</v>
      </c>
      <c r="B68" s="455"/>
      <c r="C68" s="455"/>
      <c r="D68" s="455"/>
      <c r="E68" s="455"/>
      <c r="F68" s="255"/>
      <c r="G68" s="256">
        <f>SUM(G12:G67)</f>
        <v>0</v>
      </c>
      <c r="I68" s="202"/>
      <c r="J68" s="202"/>
      <c r="K68" s="202"/>
      <c r="L68" s="202"/>
      <c r="M68" s="202"/>
      <c r="N68" s="202"/>
    </row>
    <row r="69" spans="1:14" s="201" customFormat="1">
      <c r="A69" s="257"/>
      <c r="B69" s="209"/>
      <c r="C69" s="251"/>
      <c r="D69" s="209"/>
      <c r="E69" s="210"/>
      <c r="F69" s="258"/>
      <c r="G69" s="259"/>
      <c r="I69" s="202"/>
      <c r="J69" s="202"/>
      <c r="K69" s="202"/>
      <c r="L69" s="202"/>
      <c r="M69" s="202"/>
      <c r="N69" s="202"/>
    </row>
    <row r="70" spans="1:14" s="201" customFormat="1">
      <c r="A70" s="257"/>
      <c r="B70" s="209"/>
      <c r="C70" s="251"/>
      <c r="D70" s="209"/>
      <c r="E70" s="210"/>
      <c r="F70" s="258"/>
      <c r="G70" s="259"/>
      <c r="I70" s="202"/>
      <c r="J70" s="202"/>
      <c r="K70" s="202"/>
      <c r="L70" s="202"/>
      <c r="M70" s="202"/>
      <c r="N70" s="202"/>
    </row>
    <row r="71" spans="1:14" s="201" customFormat="1">
      <c r="A71" s="257"/>
      <c r="B71" s="209"/>
      <c r="C71" s="251"/>
      <c r="D71" s="209"/>
      <c r="E71" s="210"/>
      <c r="F71" s="258"/>
      <c r="G71" s="259"/>
      <c r="I71" s="202"/>
      <c r="J71" s="202"/>
      <c r="K71" s="202"/>
      <c r="L71" s="202"/>
      <c r="M71" s="202"/>
      <c r="N71" s="202"/>
    </row>
    <row r="72" spans="1:14" s="201" customFormat="1">
      <c r="A72" s="257"/>
      <c r="B72" s="209"/>
      <c r="C72" s="251"/>
      <c r="D72" s="209"/>
      <c r="E72" s="210"/>
      <c r="F72" s="258"/>
      <c r="G72" s="259"/>
      <c r="I72" s="202"/>
      <c r="J72" s="202"/>
      <c r="K72" s="202"/>
      <c r="L72" s="202"/>
      <c r="M72" s="202"/>
      <c r="N72" s="202"/>
    </row>
    <row r="73" spans="1:14" s="201" customFormat="1">
      <c r="A73" s="257"/>
      <c r="B73" s="209"/>
      <c r="C73" s="251"/>
      <c r="D73" s="209"/>
      <c r="E73" s="210"/>
      <c r="F73" s="258"/>
      <c r="G73" s="259"/>
      <c r="I73" s="202"/>
      <c r="J73" s="202"/>
      <c r="K73" s="202"/>
      <c r="L73" s="202"/>
      <c r="M73" s="202"/>
      <c r="N73" s="202"/>
    </row>
    <row r="74" spans="1:14" s="201" customFormat="1">
      <c r="A74" s="257"/>
      <c r="B74" s="209"/>
      <c r="C74" s="251"/>
      <c r="D74" s="209"/>
      <c r="E74" s="210"/>
      <c r="F74" s="258"/>
      <c r="G74" s="259"/>
      <c r="I74" s="202"/>
      <c r="J74" s="202"/>
      <c r="K74" s="202"/>
      <c r="L74" s="202"/>
      <c r="M74" s="202"/>
      <c r="N74" s="202"/>
    </row>
    <row r="75" spans="1:14" s="201" customFormat="1">
      <c r="A75" s="257"/>
      <c r="B75" s="209"/>
      <c r="C75" s="251"/>
      <c r="D75" s="209"/>
      <c r="E75" s="210"/>
      <c r="F75" s="258"/>
      <c r="G75" s="259"/>
      <c r="I75" s="202"/>
      <c r="J75" s="202"/>
      <c r="K75" s="202"/>
      <c r="L75" s="202"/>
      <c r="M75" s="202"/>
      <c r="N75" s="202"/>
    </row>
    <row r="76" spans="1:14" s="201" customFormat="1">
      <c r="A76" s="257"/>
      <c r="B76" s="209"/>
      <c r="C76" s="251"/>
      <c r="D76" s="209"/>
      <c r="E76" s="210"/>
      <c r="F76" s="258"/>
      <c r="G76" s="259"/>
      <c r="I76" s="202"/>
      <c r="J76" s="202"/>
      <c r="K76" s="202"/>
      <c r="L76" s="202"/>
      <c r="M76" s="202"/>
      <c r="N76" s="202"/>
    </row>
    <row r="77" spans="1:14" s="201" customFormat="1">
      <c r="A77" s="257"/>
      <c r="B77" s="209"/>
      <c r="C77" s="251"/>
      <c r="D77" s="209"/>
      <c r="E77" s="210"/>
      <c r="F77" s="258"/>
      <c r="G77" s="259"/>
      <c r="I77" s="202"/>
      <c r="J77" s="202"/>
      <c r="K77" s="202"/>
      <c r="L77" s="202"/>
      <c r="M77" s="202"/>
      <c r="N77" s="202"/>
    </row>
  </sheetData>
  <sheetProtection algorithmName="SHA-512" hashValue="+NyaPCY8OF6JWgPndQ3WNXSR0gqI9PYAzrHD9n7FqtOxLgDVQihe/C7Nkzi09KDq538f4mWzQUJNfOBbL6yqSA==" saltValue="HhfPFu4eJUMNmJGE78G54w=="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C3ED6-58F4-4838-BA2E-B07169AB0500}">
  <sheetPr codeName="Sheet8"/>
  <dimension ref="A1:G146"/>
  <sheetViews>
    <sheetView view="pageBreakPreview" topLeftCell="B133" zoomScale="50" zoomScaleNormal="76" zoomScaleSheetLayoutView="40" workbookViewId="0">
      <selection activeCell="E144" sqref="E16:E144"/>
    </sheetView>
  </sheetViews>
  <sheetFormatPr defaultColWidth="9.140625" defaultRowHeight="12.75"/>
  <cols>
    <col min="1" max="1" width="6.140625" style="27" customWidth="1"/>
    <col min="2" max="2" width="60.85546875" style="4" customWidth="1"/>
    <col min="3" max="3" width="16" style="20" customWidth="1"/>
    <col min="4" max="4" width="15.5703125" style="199" customWidth="1"/>
    <col min="5" max="5" width="21.140625" style="265" customWidth="1"/>
    <col min="6" max="6" width="26.85546875" style="219" customWidth="1"/>
    <col min="7" max="16384" width="9.140625" style="4"/>
  </cols>
  <sheetData>
    <row r="1" spans="1:7">
      <c r="A1" s="194" t="s">
        <v>256</v>
      </c>
      <c r="B1" s="195"/>
      <c r="C1" s="196"/>
      <c r="D1" s="200"/>
      <c r="E1" s="264"/>
      <c r="F1" s="217"/>
    </row>
    <row r="2" spans="1:7">
      <c r="A2" s="197" t="s">
        <v>227</v>
      </c>
      <c r="F2" s="218"/>
    </row>
    <row r="3" spans="1:7">
      <c r="A3" s="197" t="s">
        <v>226</v>
      </c>
      <c r="F3" s="218"/>
    </row>
    <row r="4" spans="1:7" ht="13.5" thickBot="1">
      <c r="A4" s="197" t="s">
        <v>228</v>
      </c>
      <c r="F4" s="218"/>
    </row>
    <row r="5" spans="1:7" ht="32.25" thickBot="1">
      <c r="A5" s="273" t="s">
        <v>316</v>
      </c>
      <c r="B5" s="274" t="s">
        <v>0</v>
      </c>
      <c r="C5" s="274" t="s">
        <v>1</v>
      </c>
      <c r="D5" s="274" t="s">
        <v>74</v>
      </c>
      <c r="E5" s="275" t="s">
        <v>2</v>
      </c>
      <c r="F5" s="276" t="s">
        <v>318</v>
      </c>
    </row>
    <row r="6" spans="1:7" ht="15.75">
      <c r="A6" s="277"/>
      <c r="B6" s="324"/>
      <c r="C6" s="279"/>
      <c r="D6" s="280"/>
      <c r="E6" s="281"/>
      <c r="F6" s="282"/>
    </row>
    <row r="7" spans="1:7" ht="15.75">
      <c r="A7" s="277"/>
      <c r="B7" s="325" t="s">
        <v>4</v>
      </c>
      <c r="C7" s="284" t="s">
        <v>10</v>
      </c>
      <c r="D7" s="280"/>
      <c r="E7" s="281"/>
      <c r="F7" s="282"/>
    </row>
    <row r="8" spans="1:7" ht="15.75">
      <c r="A8" s="277"/>
      <c r="B8" s="324"/>
      <c r="C8" s="279"/>
      <c r="D8" s="280"/>
      <c r="E8" s="281"/>
      <c r="F8" s="282"/>
    </row>
    <row r="9" spans="1:7" ht="15.75">
      <c r="A9" s="285"/>
      <c r="B9" s="325" t="s">
        <v>222</v>
      </c>
      <c r="C9" s="279"/>
      <c r="D9" s="280"/>
      <c r="E9" s="286"/>
      <c r="F9" s="282"/>
      <c r="G9" s="348"/>
    </row>
    <row r="10" spans="1:7" ht="15.75">
      <c r="A10" s="285"/>
      <c r="B10" s="324"/>
      <c r="C10" s="279"/>
      <c r="D10" s="280"/>
      <c r="E10" s="286"/>
      <c r="F10" s="282"/>
      <c r="G10" s="348"/>
    </row>
    <row r="11" spans="1:7">
      <c r="A11" s="465"/>
      <c r="B11" s="472" t="s">
        <v>223</v>
      </c>
      <c r="C11" s="467"/>
      <c r="D11" s="467"/>
      <c r="E11" s="468"/>
      <c r="F11" s="469"/>
      <c r="G11" s="348"/>
    </row>
    <row r="12" spans="1:7">
      <c r="A12" s="465"/>
      <c r="B12" s="472"/>
      <c r="C12" s="467"/>
      <c r="D12" s="467"/>
      <c r="E12" s="468"/>
      <c r="F12" s="469"/>
      <c r="G12" s="348"/>
    </row>
    <row r="13" spans="1:7" ht="53.1" customHeight="1">
      <c r="A13" s="465"/>
      <c r="B13" s="472"/>
      <c r="C13" s="467"/>
      <c r="D13" s="467"/>
      <c r="E13" s="468"/>
      <c r="F13" s="469"/>
      <c r="G13" s="348"/>
    </row>
    <row r="14" spans="1:7" ht="15.75">
      <c r="A14" s="285"/>
      <c r="B14" s="324"/>
      <c r="C14" s="279"/>
      <c r="D14" s="280"/>
      <c r="E14" s="281"/>
      <c r="F14" s="282"/>
      <c r="G14" s="348"/>
    </row>
    <row r="15" spans="1:7" ht="15.75">
      <c r="A15" s="285"/>
      <c r="B15" s="325" t="s">
        <v>224</v>
      </c>
      <c r="C15" s="279"/>
      <c r="D15" s="280"/>
      <c r="E15" s="281"/>
      <c r="F15" s="282"/>
      <c r="G15" s="348"/>
    </row>
    <row r="16" spans="1:7" ht="15.75">
      <c r="A16" s="285"/>
      <c r="B16" s="324"/>
      <c r="C16" s="279"/>
      <c r="D16" s="280"/>
      <c r="E16" s="281"/>
      <c r="F16" s="282"/>
      <c r="G16" s="348"/>
    </row>
    <row r="17" spans="1:7" ht="13.7" customHeight="1">
      <c r="A17" s="470">
        <v>1</v>
      </c>
      <c r="B17" s="472" t="s">
        <v>284</v>
      </c>
      <c r="C17" s="467" t="s">
        <v>217</v>
      </c>
      <c r="D17" s="467">
        <v>1</v>
      </c>
      <c r="E17" s="468"/>
      <c r="F17" s="469">
        <f>E17*D17</f>
        <v>0</v>
      </c>
      <c r="G17" s="348"/>
    </row>
    <row r="18" spans="1:7" ht="18.95" customHeight="1">
      <c r="A18" s="470"/>
      <c r="B18" s="472"/>
      <c r="C18" s="467"/>
      <c r="D18" s="467"/>
      <c r="E18" s="468"/>
      <c r="F18" s="469"/>
      <c r="G18" s="348"/>
    </row>
    <row r="19" spans="1:7" ht="15.75">
      <c r="A19" s="285"/>
      <c r="B19" s="326"/>
      <c r="C19" s="289"/>
      <c r="D19" s="280"/>
      <c r="E19" s="281"/>
      <c r="F19" s="282"/>
    </row>
    <row r="20" spans="1:7" ht="15.75">
      <c r="A20" s="285"/>
      <c r="B20" s="325" t="s">
        <v>73</v>
      </c>
      <c r="C20" s="284" t="s">
        <v>10</v>
      </c>
      <c r="D20" s="280"/>
      <c r="E20" s="281"/>
      <c r="F20" s="282"/>
    </row>
    <row r="21" spans="1:7" ht="15.75">
      <c r="A21" s="285"/>
      <c r="B21" s="327"/>
      <c r="C21" s="289"/>
      <c r="D21" s="281"/>
      <c r="E21" s="281"/>
      <c r="F21" s="290"/>
    </row>
    <row r="22" spans="1:7" ht="15.75">
      <c r="A22" s="285"/>
      <c r="B22" s="328" t="s">
        <v>171</v>
      </c>
      <c r="C22" s="284" t="s">
        <v>10</v>
      </c>
      <c r="D22" s="280"/>
      <c r="E22" s="281"/>
      <c r="F22" s="282"/>
    </row>
    <row r="23" spans="1:7" ht="15.75">
      <c r="A23" s="285"/>
      <c r="B23" s="327"/>
      <c r="C23" s="289"/>
      <c r="D23" s="280"/>
      <c r="E23" s="281"/>
      <c r="F23" s="282"/>
    </row>
    <row r="24" spans="1:7" s="172" customFormat="1" ht="63">
      <c r="A24" s="285">
        <v>2</v>
      </c>
      <c r="B24" s="327" t="s">
        <v>229</v>
      </c>
      <c r="C24" s="319" t="s">
        <v>342</v>
      </c>
      <c r="D24" s="280">
        <v>2000</v>
      </c>
      <c r="E24" s="281"/>
      <c r="F24" s="282">
        <f t="shared" ref="F24" si="0">E24*D24</f>
        <v>0</v>
      </c>
    </row>
    <row r="25" spans="1:7" ht="15.75">
      <c r="A25" s="285"/>
      <c r="B25" s="327"/>
      <c r="C25" s="289"/>
      <c r="D25" s="280"/>
      <c r="E25" s="281"/>
      <c r="F25" s="282"/>
    </row>
    <row r="26" spans="1:7" ht="31.5">
      <c r="A26" s="285"/>
      <c r="B26" s="328" t="s">
        <v>238</v>
      </c>
      <c r="C26" s="284" t="s">
        <v>10</v>
      </c>
      <c r="D26" s="280"/>
      <c r="E26" s="281"/>
      <c r="F26" s="282"/>
    </row>
    <row r="27" spans="1:7" ht="15.75">
      <c r="A27" s="285"/>
      <c r="B27" s="327"/>
      <c r="C27" s="289"/>
      <c r="D27" s="280"/>
      <c r="E27" s="281"/>
      <c r="F27" s="282"/>
    </row>
    <row r="28" spans="1:7" ht="15.75">
      <c r="A28" s="285">
        <v>3</v>
      </c>
      <c r="B28" s="327" t="s">
        <v>207</v>
      </c>
      <c r="C28" s="289" t="s">
        <v>7</v>
      </c>
      <c r="D28" s="280">
        <v>8</v>
      </c>
      <c r="E28" s="281"/>
      <c r="F28" s="282">
        <f t="shared" ref="F28" si="1">E28*D28</f>
        <v>0</v>
      </c>
    </row>
    <row r="29" spans="1:7" ht="15.75">
      <c r="A29" s="285"/>
      <c r="B29" s="327"/>
      <c r="C29" s="289"/>
      <c r="D29" s="280"/>
      <c r="E29" s="281"/>
      <c r="F29" s="282"/>
    </row>
    <row r="30" spans="1:7" ht="31.5">
      <c r="A30" s="285"/>
      <c r="B30" s="328" t="s">
        <v>235</v>
      </c>
      <c r="C30" s="284" t="s">
        <v>10</v>
      </c>
      <c r="D30" s="280"/>
      <c r="E30" s="281"/>
      <c r="F30" s="282"/>
    </row>
    <row r="31" spans="1:7" ht="15.75">
      <c r="A31" s="285"/>
      <c r="B31" s="327"/>
      <c r="C31" s="289"/>
      <c r="D31" s="280"/>
      <c r="E31" s="281"/>
      <c r="F31" s="282"/>
    </row>
    <row r="32" spans="1:7" ht="31.5">
      <c r="A32" s="285">
        <v>4</v>
      </c>
      <c r="B32" s="327" t="s">
        <v>286</v>
      </c>
      <c r="C32" s="319" t="s">
        <v>342</v>
      </c>
      <c r="D32" s="280">
        <v>1240</v>
      </c>
      <c r="E32" s="281"/>
      <c r="F32" s="282">
        <f>E32*D32</f>
        <v>0</v>
      </c>
    </row>
    <row r="33" spans="1:6" ht="15.75">
      <c r="A33" s="285"/>
      <c r="B33" s="323"/>
      <c r="C33" s="329"/>
      <c r="D33" s="330"/>
      <c r="E33" s="281"/>
      <c r="F33" s="282"/>
    </row>
    <row r="34" spans="1:6" ht="15.75">
      <c r="A34" s="285">
        <v>5</v>
      </c>
      <c r="B34" s="327" t="s">
        <v>233</v>
      </c>
      <c r="C34" s="319" t="s">
        <v>342</v>
      </c>
      <c r="D34" s="280">
        <v>450</v>
      </c>
      <c r="E34" s="281"/>
      <c r="F34" s="282">
        <f>E34*D34</f>
        <v>0</v>
      </c>
    </row>
    <row r="35" spans="1:6" ht="15.75">
      <c r="A35" s="285"/>
      <c r="B35" s="327"/>
      <c r="C35" s="289"/>
      <c r="D35" s="280"/>
      <c r="E35" s="281"/>
      <c r="F35" s="282"/>
    </row>
    <row r="36" spans="1:6" ht="15.75">
      <c r="A36" s="285">
        <v>6</v>
      </c>
      <c r="B36" s="327" t="s">
        <v>183</v>
      </c>
      <c r="C36" s="289" t="s">
        <v>6</v>
      </c>
      <c r="D36" s="280">
        <v>380</v>
      </c>
      <c r="E36" s="281"/>
      <c r="F36" s="282">
        <f>E36*D36</f>
        <v>0</v>
      </c>
    </row>
    <row r="37" spans="1:6" ht="15.75">
      <c r="A37" s="285"/>
      <c r="B37" s="327"/>
      <c r="C37" s="289"/>
      <c r="D37" s="280"/>
      <c r="E37" s="281"/>
      <c r="F37" s="282"/>
    </row>
    <row r="38" spans="1:6" ht="15.75">
      <c r="A38" s="285">
        <v>7</v>
      </c>
      <c r="B38" s="327" t="s">
        <v>244</v>
      </c>
      <c r="C38" s="289" t="s">
        <v>6</v>
      </c>
      <c r="D38" s="280">
        <v>400</v>
      </c>
      <c r="E38" s="281"/>
      <c r="F38" s="282">
        <f>E38*D38</f>
        <v>0</v>
      </c>
    </row>
    <row r="39" spans="1:6" ht="15.75">
      <c r="A39" s="285"/>
      <c r="B39" s="327"/>
      <c r="C39" s="289"/>
      <c r="D39" s="280"/>
      <c r="E39" s="281"/>
      <c r="F39" s="282"/>
    </row>
    <row r="40" spans="1:6" ht="15.75">
      <c r="A40" s="285">
        <v>8</v>
      </c>
      <c r="B40" s="327" t="s">
        <v>265</v>
      </c>
      <c r="C40" s="289" t="s">
        <v>9</v>
      </c>
      <c r="D40" s="280">
        <v>1</v>
      </c>
      <c r="E40" s="281"/>
      <c r="F40" s="282">
        <f t="shared" ref="F40" si="2">E40*D40</f>
        <v>0</v>
      </c>
    </row>
    <row r="41" spans="1:6" ht="15.75">
      <c r="A41" s="285"/>
      <c r="B41" s="327"/>
      <c r="C41" s="289"/>
      <c r="D41" s="280"/>
      <c r="E41" s="281"/>
      <c r="F41" s="282"/>
    </row>
    <row r="42" spans="1:6" ht="15.75">
      <c r="A42" s="292"/>
      <c r="B42" s="331" t="s">
        <v>285</v>
      </c>
      <c r="C42" s="294"/>
      <c r="D42" s="295"/>
      <c r="E42" s="296"/>
      <c r="F42" s="297"/>
    </row>
    <row r="43" spans="1:6" ht="15.75">
      <c r="A43" s="285"/>
      <c r="B43" s="327"/>
      <c r="C43" s="289"/>
      <c r="D43" s="280"/>
      <c r="E43" s="281"/>
      <c r="F43" s="282"/>
    </row>
    <row r="44" spans="1:6" ht="15.75">
      <c r="A44" s="285"/>
      <c r="B44" s="325" t="s">
        <v>8</v>
      </c>
      <c r="C44" s="284" t="s">
        <v>10</v>
      </c>
      <c r="D44" s="280"/>
      <c r="E44" s="281"/>
      <c r="F44" s="282"/>
    </row>
    <row r="45" spans="1:6" ht="15.75">
      <c r="A45" s="285"/>
      <c r="B45" s="325" t="s">
        <v>14</v>
      </c>
      <c r="C45" s="284" t="s">
        <v>10</v>
      </c>
      <c r="D45" s="280"/>
      <c r="E45" s="281"/>
      <c r="F45" s="282"/>
    </row>
    <row r="46" spans="1:6" ht="15.75">
      <c r="A46" s="285"/>
      <c r="B46" s="326"/>
      <c r="C46" s="289"/>
      <c r="D46" s="280"/>
      <c r="E46" s="281"/>
      <c r="F46" s="282"/>
    </row>
    <row r="47" spans="1:6" ht="31.5">
      <c r="A47" s="285"/>
      <c r="B47" s="325" t="s">
        <v>239</v>
      </c>
      <c r="C47" s="284" t="s">
        <v>10</v>
      </c>
      <c r="D47" s="280"/>
      <c r="E47" s="281"/>
      <c r="F47" s="282"/>
    </row>
    <row r="48" spans="1:6" ht="15.75">
      <c r="A48" s="285"/>
      <c r="B48" s="326"/>
      <c r="C48" s="289"/>
      <c r="D48" s="280"/>
      <c r="E48" s="281"/>
      <c r="F48" s="282"/>
    </row>
    <row r="49" spans="1:6" ht="63">
      <c r="A49" s="285">
        <v>9</v>
      </c>
      <c r="B49" s="327" t="s">
        <v>291</v>
      </c>
      <c r="C49" s="319" t="s">
        <v>342</v>
      </c>
      <c r="D49" s="280">
        <v>50</v>
      </c>
      <c r="E49" s="281"/>
      <c r="F49" s="282">
        <f t="shared" ref="F49" si="3">E49*D49</f>
        <v>0</v>
      </c>
    </row>
    <row r="50" spans="1:6" ht="13.5" customHeight="1">
      <c r="A50" s="285"/>
      <c r="B50" s="326"/>
      <c r="C50" s="289"/>
      <c r="D50" s="280"/>
      <c r="E50" s="281"/>
      <c r="F50" s="282"/>
    </row>
    <row r="51" spans="1:6" ht="15.75">
      <c r="A51" s="285"/>
      <c r="B51" s="325" t="s">
        <v>16</v>
      </c>
      <c r="C51" s="284" t="s">
        <v>10</v>
      </c>
      <c r="D51" s="280"/>
      <c r="E51" s="281"/>
      <c r="F51" s="282"/>
    </row>
    <row r="52" spans="1:6" ht="15.75">
      <c r="A52" s="285"/>
      <c r="B52" s="325" t="s">
        <v>266</v>
      </c>
      <c r="C52" s="284" t="s">
        <v>10</v>
      </c>
      <c r="D52" s="280"/>
      <c r="E52" s="281"/>
      <c r="F52" s="282"/>
    </row>
    <row r="53" spans="1:6" ht="15.75">
      <c r="A53" s="285"/>
      <c r="B53" s="325"/>
      <c r="C53" s="284"/>
      <c r="D53" s="280"/>
      <c r="E53" s="281"/>
      <c r="F53" s="282"/>
    </row>
    <row r="54" spans="1:6" s="27" customFormat="1" ht="31.5">
      <c r="A54" s="285">
        <v>10</v>
      </c>
      <c r="B54" s="287" t="s">
        <v>268</v>
      </c>
      <c r="C54" s="319" t="s">
        <v>342</v>
      </c>
      <c r="D54" s="280">
        <v>450</v>
      </c>
      <c r="E54" s="281"/>
      <c r="F54" s="282">
        <f>E54*D54</f>
        <v>0</v>
      </c>
    </row>
    <row r="55" spans="1:6" ht="15.75">
      <c r="A55" s="285"/>
      <c r="B55" s="326"/>
      <c r="C55" s="289"/>
      <c r="D55" s="280"/>
      <c r="E55" s="281"/>
      <c r="F55" s="282"/>
    </row>
    <row r="56" spans="1:6" ht="31.5">
      <c r="A56" s="285"/>
      <c r="B56" s="325" t="s">
        <v>236</v>
      </c>
      <c r="C56" s="284" t="s">
        <v>10</v>
      </c>
      <c r="D56" s="280"/>
      <c r="E56" s="281"/>
      <c r="F56" s="282"/>
    </row>
    <row r="57" spans="1:6" ht="15.75">
      <c r="A57" s="285"/>
      <c r="B57" s="326"/>
      <c r="C57" s="289"/>
      <c r="D57" s="280"/>
      <c r="E57" s="281"/>
      <c r="F57" s="282"/>
    </row>
    <row r="58" spans="1:6" ht="15.75">
      <c r="A58" s="285">
        <v>11</v>
      </c>
      <c r="B58" s="326" t="s">
        <v>242</v>
      </c>
      <c r="C58" s="289" t="s">
        <v>6</v>
      </c>
      <c r="D58" s="280">
        <v>380</v>
      </c>
      <c r="E58" s="281"/>
      <c r="F58" s="282">
        <f>E58*D58</f>
        <v>0</v>
      </c>
    </row>
    <row r="59" spans="1:6" ht="15.75">
      <c r="A59" s="285"/>
      <c r="B59" s="326"/>
      <c r="C59" s="289"/>
      <c r="D59" s="280"/>
      <c r="E59" s="281"/>
      <c r="F59" s="282"/>
    </row>
    <row r="60" spans="1:6" ht="15.75">
      <c r="A60" s="285"/>
      <c r="B60" s="325" t="s">
        <v>45</v>
      </c>
      <c r="C60" s="284" t="s">
        <v>10</v>
      </c>
      <c r="D60" s="280"/>
      <c r="E60" s="281"/>
      <c r="F60" s="282"/>
    </row>
    <row r="61" spans="1:6" ht="15.75">
      <c r="A61" s="285"/>
      <c r="B61" s="325" t="s">
        <v>46</v>
      </c>
      <c r="C61" s="284" t="s">
        <v>10</v>
      </c>
      <c r="D61" s="280"/>
      <c r="E61" s="281"/>
      <c r="F61" s="282"/>
    </row>
    <row r="62" spans="1:6" ht="15.75">
      <c r="A62" s="285"/>
      <c r="B62" s="326"/>
      <c r="C62" s="289"/>
      <c r="D62" s="280"/>
      <c r="E62" s="281"/>
      <c r="F62" s="282"/>
    </row>
    <row r="63" spans="1:6" ht="31.5">
      <c r="A63" s="285"/>
      <c r="B63" s="325" t="s">
        <v>259</v>
      </c>
      <c r="C63" s="289" t="s">
        <v>10</v>
      </c>
      <c r="D63" s="280"/>
      <c r="E63" s="281"/>
      <c r="F63" s="282"/>
    </row>
    <row r="64" spans="1:6" ht="15.75">
      <c r="A64" s="285"/>
      <c r="B64" s="326"/>
      <c r="C64" s="289"/>
      <c r="D64" s="280"/>
      <c r="E64" s="281"/>
      <c r="F64" s="282"/>
    </row>
    <row r="65" spans="1:6" ht="15.75">
      <c r="A65" s="285">
        <v>12</v>
      </c>
      <c r="B65" s="326" t="s">
        <v>65</v>
      </c>
      <c r="C65" s="289" t="s">
        <v>6</v>
      </c>
      <c r="D65" s="280">
        <v>380</v>
      </c>
      <c r="E65" s="281"/>
      <c r="F65" s="282">
        <f>E65*D65</f>
        <v>0</v>
      </c>
    </row>
    <row r="66" spans="1:6" ht="15.75">
      <c r="A66" s="285"/>
      <c r="B66" s="326"/>
      <c r="C66" s="289"/>
      <c r="D66" s="280"/>
      <c r="E66" s="281"/>
      <c r="F66" s="282"/>
    </row>
    <row r="67" spans="1:6" ht="31.5">
      <c r="A67" s="285">
        <v>13</v>
      </c>
      <c r="B67" s="326" t="s">
        <v>66</v>
      </c>
      <c r="C67" s="289" t="s">
        <v>7</v>
      </c>
      <c r="D67" s="280">
        <v>8</v>
      </c>
      <c r="E67" s="281"/>
      <c r="F67" s="282">
        <f>E67*D67</f>
        <v>0</v>
      </c>
    </row>
    <row r="68" spans="1:6" ht="15.75">
      <c r="A68" s="285"/>
      <c r="B68" s="326"/>
      <c r="C68" s="289"/>
      <c r="D68" s="280"/>
      <c r="E68" s="281"/>
      <c r="F68" s="282"/>
    </row>
    <row r="69" spans="1:6" ht="15.75">
      <c r="A69" s="285">
        <v>14</v>
      </c>
      <c r="B69" s="326" t="s">
        <v>257</v>
      </c>
      <c r="C69" s="289" t="s">
        <v>7</v>
      </c>
      <c r="D69" s="280">
        <v>24</v>
      </c>
      <c r="E69" s="281"/>
      <c r="F69" s="282">
        <f>E69*D69</f>
        <v>0</v>
      </c>
    </row>
    <row r="70" spans="1:6" ht="15.75">
      <c r="A70" s="285"/>
      <c r="B70" s="326"/>
      <c r="C70" s="289"/>
      <c r="D70" s="280"/>
      <c r="E70" s="281"/>
      <c r="F70" s="282"/>
    </row>
    <row r="71" spans="1:6" ht="15.75">
      <c r="A71" s="285">
        <v>15</v>
      </c>
      <c r="B71" s="326" t="s">
        <v>68</v>
      </c>
      <c r="C71" s="289" t="s">
        <v>6</v>
      </c>
      <c r="D71" s="280">
        <f>3.5*8</f>
        <v>28</v>
      </c>
      <c r="E71" s="281"/>
      <c r="F71" s="282">
        <f>E71*D71</f>
        <v>0</v>
      </c>
    </row>
    <row r="72" spans="1:6" ht="15.75">
      <c r="A72" s="285"/>
      <c r="B72" s="326"/>
      <c r="C72" s="289"/>
      <c r="D72" s="280"/>
      <c r="E72" s="281"/>
      <c r="F72" s="282"/>
    </row>
    <row r="73" spans="1:6" ht="15.75">
      <c r="A73" s="285">
        <v>16</v>
      </c>
      <c r="B73" s="326" t="s">
        <v>69</v>
      </c>
      <c r="C73" s="289" t="s">
        <v>7</v>
      </c>
      <c r="D73" s="280">
        <v>8</v>
      </c>
      <c r="E73" s="281"/>
      <c r="F73" s="282">
        <f>E73*D73</f>
        <v>0</v>
      </c>
    </row>
    <row r="74" spans="1:6" ht="15.75">
      <c r="A74" s="285"/>
      <c r="B74" s="326"/>
      <c r="C74" s="289"/>
      <c r="D74" s="280"/>
      <c r="E74" s="281"/>
      <c r="F74" s="282"/>
    </row>
    <row r="75" spans="1:6" ht="15.75">
      <c r="A75" s="285"/>
      <c r="B75" s="325" t="s">
        <v>34</v>
      </c>
      <c r="C75" s="284" t="s">
        <v>10</v>
      </c>
      <c r="D75" s="280"/>
      <c r="E75" s="281"/>
      <c r="F75" s="282"/>
    </row>
    <row r="76" spans="1:6" ht="15.75">
      <c r="A76" s="285"/>
      <c r="B76" s="325"/>
      <c r="C76" s="284"/>
      <c r="D76" s="280"/>
      <c r="E76" s="281"/>
      <c r="F76" s="282"/>
    </row>
    <row r="77" spans="1:6" s="12" customFormat="1" ht="31.5">
      <c r="A77" s="285"/>
      <c r="B77" s="306" t="s">
        <v>287</v>
      </c>
      <c r="C77" s="313" t="s">
        <v>10</v>
      </c>
      <c r="D77" s="280"/>
      <c r="E77" s="281"/>
      <c r="F77" s="282"/>
    </row>
    <row r="78" spans="1:6" s="12" customFormat="1" ht="15.75">
      <c r="A78" s="285"/>
      <c r="B78" s="306"/>
      <c r="C78" s="313"/>
      <c r="D78" s="280"/>
      <c r="E78" s="281"/>
      <c r="F78" s="282"/>
    </row>
    <row r="79" spans="1:6" s="12" customFormat="1" ht="15.75">
      <c r="A79" s="285"/>
      <c r="B79" s="306" t="s">
        <v>260</v>
      </c>
      <c r="C79" s="313" t="s">
        <v>10</v>
      </c>
      <c r="D79" s="280"/>
      <c r="E79" s="281"/>
      <c r="F79" s="282"/>
    </row>
    <row r="80" spans="1:6" s="12" customFormat="1" ht="15.75">
      <c r="A80" s="285"/>
      <c r="B80" s="306"/>
      <c r="C80" s="313"/>
      <c r="D80" s="280"/>
      <c r="E80" s="281"/>
      <c r="F80" s="282"/>
    </row>
    <row r="81" spans="1:6" s="12" customFormat="1" ht="15.75">
      <c r="A81" s="285"/>
      <c r="B81" s="306" t="s">
        <v>308</v>
      </c>
      <c r="C81" s="313"/>
      <c r="D81" s="280"/>
      <c r="E81" s="281"/>
      <c r="F81" s="282"/>
    </row>
    <row r="82" spans="1:6" s="12" customFormat="1" ht="15.75">
      <c r="A82" s="285"/>
      <c r="B82" s="306"/>
      <c r="C82" s="313"/>
      <c r="D82" s="280"/>
      <c r="E82" s="281"/>
      <c r="F82" s="282"/>
    </row>
    <row r="83" spans="1:6" s="12" customFormat="1" ht="15.75">
      <c r="A83" s="285"/>
      <c r="B83" s="306" t="s">
        <v>309</v>
      </c>
      <c r="C83" s="313"/>
      <c r="D83" s="280"/>
      <c r="E83" s="281"/>
      <c r="F83" s="282"/>
    </row>
    <row r="84" spans="1:6" s="12" customFormat="1" ht="94.5">
      <c r="A84" s="285"/>
      <c r="B84" s="306" t="s">
        <v>310</v>
      </c>
      <c r="C84" s="313"/>
      <c r="D84" s="280"/>
      <c r="E84" s="281"/>
      <c r="F84" s="282"/>
    </row>
    <row r="85" spans="1:6" s="12" customFormat="1" ht="15.75">
      <c r="A85" s="285"/>
      <c r="B85" s="306"/>
      <c r="C85" s="313"/>
      <c r="D85" s="280"/>
      <c r="E85" s="281"/>
      <c r="F85" s="282"/>
    </row>
    <row r="86" spans="1:6" s="12" customFormat="1" ht="63">
      <c r="A86" s="285"/>
      <c r="B86" s="306" t="s">
        <v>311</v>
      </c>
      <c r="C86" s="313"/>
      <c r="D86" s="280"/>
      <c r="E86" s="281"/>
      <c r="F86" s="282"/>
    </row>
    <row r="87" spans="1:6" s="12" customFormat="1" ht="15.75">
      <c r="A87" s="285"/>
      <c r="B87" s="306"/>
      <c r="C87" s="313"/>
      <c r="D87" s="280"/>
      <c r="E87" s="281"/>
      <c r="F87" s="282"/>
    </row>
    <row r="88" spans="1:6" s="12" customFormat="1" ht="31.5">
      <c r="A88" s="285"/>
      <c r="B88" s="306" t="s">
        <v>312</v>
      </c>
      <c r="C88" s="313"/>
      <c r="D88" s="280"/>
      <c r="E88" s="281"/>
      <c r="F88" s="282"/>
    </row>
    <row r="89" spans="1:6" s="12" customFormat="1" ht="15.75">
      <c r="A89" s="285"/>
      <c r="B89" s="306"/>
      <c r="C89" s="313"/>
      <c r="D89" s="280"/>
      <c r="E89" s="281"/>
      <c r="F89" s="282"/>
    </row>
    <row r="90" spans="1:6" s="12" customFormat="1" ht="31.5">
      <c r="A90" s="285">
        <v>17</v>
      </c>
      <c r="B90" s="307" t="s">
        <v>313</v>
      </c>
      <c r="C90" s="319" t="s">
        <v>342</v>
      </c>
      <c r="D90" s="280">
        <v>400</v>
      </c>
      <c r="E90" s="281"/>
      <c r="F90" s="282">
        <f>E90*D90</f>
        <v>0</v>
      </c>
    </row>
    <row r="91" spans="1:6" s="12" customFormat="1" ht="15.75">
      <c r="A91" s="285"/>
      <c r="B91" s="307"/>
      <c r="C91" s="315"/>
      <c r="D91" s="280"/>
      <c r="E91" s="281"/>
      <c r="F91" s="282"/>
    </row>
    <row r="92" spans="1:6" s="12" customFormat="1" ht="15.75">
      <c r="A92" s="285">
        <v>18</v>
      </c>
      <c r="B92" s="307" t="s">
        <v>314</v>
      </c>
      <c r="C92" s="315" t="s">
        <v>6</v>
      </c>
      <c r="D92" s="280">
        <v>80</v>
      </c>
      <c r="E92" s="281"/>
      <c r="F92" s="282">
        <f>E92*D92</f>
        <v>0</v>
      </c>
    </row>
    <row r="93" spans="1:6" s="12" customFormat="1" ht="15.75">
      <c r="A93" s="285"/>
      <c r="B93" s="307"/>
      <c r="C93" s="332"/>
      <c r="D93" s="280"/>
      <c r="E93" s="281"/>
      <c r="F93" s="282"/>
    </row>
    <row r="94" spans="1:6" s="12" customFormat="1" ht="15.75">
      <c r="A94" s="285"/>
      <c r="B94" s="306" t="s">
        <v>261</v>
      </c>
      <c r="C94" s="313" t="s">
        <v>10</v>
      </c>
      <c r="D94" s="280"/>
      <c r="E94" s="281"/>
      <c r="F94" s="282"/>
    </row>
    <row r="95" spans="1:6" s="12" customFormat="1" ht="15.75">
      <c r="A95" s="285"/>
      <c r="B95" s="307"/>
      <c r="C95" s="332"/>
      <c r="D95" s="280"/>
      <c r="E95" s="281"/>
      <c r="F95" s="282"/>
    </row>
    <row r="96" spans="1:6" s="12" customFormat="1" ht="15.75">
      <c r="A96" s="285"/>
      <c r="B96" s="306" t="s">
        <v>262</v>
      </c>
      <c r="C96" s="313" t="s">
        <v>10</v>
      </c>
      <c r="D96" s="280"/>
      <c r="E96" s="281"/>
      <c r="F96" s="282"/>
    </row>
    <row r="97" spans="1:6" s="12" customFormat="1" ht="15.75">
      <c r="A97" s="285"/>
      <c r="B97" s="307"/>
      <c r="C97" s="332"/>
      <c r="D97" s="280"/>
      <c r="E97" s="281"/>
      <c r="F97" s="282"/>
    </row>
    <row r="98" spans="1:6" s="198" customFormat="1" ht="31.5">
      <c r="A98" s="285">
        <v>19</v>
      </c>
      <c r="B98" s="312" t="s">
        <v>263</v>
      </c>
      <c r="C98" s="319" t="s">
        <v>342</v>
      </c>
      <c r="D98" s="280">
        <v>1240</v>
      </c>
      <c r="E98" s="281"/>
      <c r="F98" s="282">
        <f>E98*D98</f>
        <v>0</v>
      </c>
    </row>
    <row r="99" spans="1:6" s="12" customFormat="1" ht="15.75">
      <c r="A99" s="285"/>
      <c r="B99" s="307"/>
      <c r="C99" s="332"/>
      <c r="D99" s="280"/>
      <c r="E99" s="281"/>
      <c r="F99" s="282"/>
    </row>
    <row r="100" spans="1:6" s="12" customFormat="1" ht="31.5">
      <c r="A100" s="285"/>
      <c r="B100" s="306" t="s">
        <v>264</v>
      </c>
      <c r="C100" s="313" t="s">
        <v>10</v>
      </c>
      <c r="D100" s="280"/>
      <c r="E100" s="281"/>
      <c r="F100" s="282"/>
    </row>
    <row r="101" spans="1:6" s="12" customFormat="1" ht="15.75">
      <c r="A101" s="285"/>
      <c r="B101" s="307"/>
      <c r="C101" s="332"/>
      <c r="D101" s="280"/>
      <c r="E101" s="281"/>
      <c r="F101" s="282"/>
    </row>
    <row r="102" spans="1:6" s="12" customFormat="1" ht="31.5">
      <c r="A102" s="285">
        <v>20</v>
      </c>
      <c r="B102" s="307" t="s">
        <v>269</v>
      </c>
      <c r="C102" s="319" t="s">
        <v>342</v>
      </c>
      <c r="D102" s="280">
        <v>1240</v>
      </c>
      <c r="E102" s="281"/>
      <c r="F102" s="282">
        <f>E102*D102</f>
        <v>0</v>
      </c>
    </row>
    <row r="103" spans="1:6" s="12" customFormat="1" ht="15.75">
      <c r="A103" s="285"/>
      <c r="B103" s="307"/>
      <c r="C103" s="332"/>
      <c r="D103" s="280"/>
      <c r="E103" s="281"/>
      <c r="F103" s="282"/>
    </row>
    <row r="104" spans="1:6" s="198" customFormat="1" ht="63">
      <c r="A104" s="285">
        <v>21</v>
      </c>
      <c r="B104" s="312" t="s">
        <v>270</v>
      </c>
      <c r="C104" s="332" t="s">
        <v>7</v>
      </c>
      <c r="D104" s="280">
        <v>6</v>
      </c>
      <c r="E104" s="281"/>
      <c r="F104" s="282">
        <f>E104*D104</f>
        <v>0</v>
      </c>
    </row>
    <row r="105" spans="1:6" s="12" customFormat="1" ht="15.75">
      <c r="A105" s="285"/>
      <c r="B105" s="307"/>
      <c r="C105" s="332"/>
      <c r="D105" s="280"/>
      <c r="E105" s="281"/>
      <c r="F105" s="282"/>
    </row>
    <row r="106" spans="1:6" s="198" customFormat="1" ht="47.25">
      <c r="A106" s="285">
        <v>22</v>
      </c>
      <c r="B106" s="312" t="s">
        <v>271</v>
      </c>
      <c r="C106" s="332" t="s">
        <v>7</v>
      </c>
      <c r="D106" s="280">
        <v>6</v>
      </c>
      <c r="E106" s="281"/>
      <c r="F106" s="282">
        <f>E106*D106</f>
        <v>0</v>
      </c>
    </row>
    <row r="107" spans="1:6" s="198" customFormat="1" ht="15.75">
      <c r="A107" s="285"/>
      <c r="B107" s="312"/>
      <c r="C107" s="332"/>
      <c r="D107" s="280"/>
      <c r="E107" s="281"/>
      <c r="F107" s="282"/>
    </row>
    <row r="108" spans="1:6" s="198" customFormat="1" ht="31.5">
      <c r="A108" s="285">
        <v>23</v>
      </c>
      <c r="B108" s="333" t="s">
        <v>277</v>
      </c>
      <c r="C108" s="319" t="s">
        <v>342</v>
      </c>
      <c r="D108" s="280">
        <v>1240</v>
      </c>
      <c r="E108" s="281"/>
      <c r="F108" s="282">
        <f>E108*D108</f>
        <v>0</v>
      </c>
    </row>
    <row r="109" spans="1:6" s="12" customFormat="1" ht="15.75">
      <c r="A109" s="285"/>
      <c r="B109" s="307"/>
      <c r="C109" s="332"/>
      <c r="D109" s="280"/>
      <c r="E109" s="281"/>
      <c r="F109" s="282"/>
    </row>
    <row r="110" spans="1:6" s="12" customFormat="1" ht="15.75">
      <c r="A110" s="285"/>
      <c r="B110" s="306" t="s">
        <v>70</v>
      </c>
      <c r="C110" s="313" t="s">
        <v>10</v>
      </c>
      <c r="D110" s="280"/>
      <c r="E110" s="281"/>
      <c r="F110" s="282"/>
    </row>
    <row r="111" spans="1:6" s="12" customFormat="1" ht="15.75">
      <c r="A111" s="285"/>
      <c r="B111" s="307"/>
      <c r="C111" s="332"/>
      <c r="D111" s="280"/>
      <c r="E111" s="281"/>
      <c r="F111" s="282"/>
    </row>
    <row r="112" spans="1:6" s="12" customFormat="1" ht="15.75">
      <c r="A112" s="285">
        <v>24</v>
      </c>
      <c r="B112" s="307" t="s">
        <v>72</v>
      </c>
      <c r="C112" s="332" t="s">
        <v>6</v>
      </c>
      <c r="D112" s="280">
        <v>800</v>
      </c>
      <c r="E112" s="281"/>
      <c r="F112" s="282">
        <f>E112*D112</f>
        <v>0</v>
      </c>
    </row>
    <row r="113" spans="1:6" ht="15.75">
      <c r="A113" s="285"/>
      <c r="B113" s="326"/>
      <c r="C113" s="289"/>
      <c r="D113" s="280"/>
      <c r="E113" s="281"/>
      <c r="F113" s="282"/>
    </row>
    <row r="114" spans="1:6" ht="31.5">
      <c r="A114" s="285"/>
      <c r="B114" s="325" t="s">
        <v>240</v>
      </c>
      <c r="C114" s="289"/>
      <c r="D114" s="280"/>
      <c r="E114" s="281"/>
      <c r="F114" s="282"/>
    </row>
    <row r="115" spans="1:6" ht="15.75">
      <c r="A115" s="285"/>
      <c r="B115" s="326"/>
      <c r="C115" s="289"/>
      <c r="D115" s="280"/>
      <c r="E115" s="281"/>
      <c r="F115" s="282"/>
    </row>
    <row r="116" spans="1:6" ht="47.25">
      <c r="A116" s="285">
        <v>25</v>
      </c>
      <c r="B116" s="326" t="s">
        <v>267</v>
      </c>
      <c r="C116" s="289" t="s">
        <v>9</v>
      </c>
      <c r="D116" s="280">
        <v>1</v>
      </c>
      <c r="E116" s="281"/>
      <c r="F116" s="282">
        <f>E116*D116</f>
        <v>0</v>
      </c>
    </row>
    <row r="117" spans="1:6" ht="15.75">
      <c r="A117" s="285"/>
      <c r="B117" s="326"/>
      <c r="C117" s="289"/>
      <c r="D117" s="280"/>
      <c r="E117" s="281"/>
      <c r="F117" s="282"/>
    </row>
    <row r="118" spans="1:6" ht="15.75">
      <c r="A118" s="285"/>
      <c r="B118" s="306" t="s">
        <v>292</v>
      </c>
      <c r="C118" s="289"/>
      <c r="D118" s="280"/>
      <c r="E118" s="281"/>
      <c r="F118" s="282"/>
    </row>
    <row r="119" spans="1:6" ht="15.75">
      <c r="A119" s="285"/>
      <c r="B119" s="307"/>
      <c r="C119" s="289"/>
      <c r="D119" s="280"/>
      <c r="E119" s="281"/>
      <c r="F119" s="282"/>
    </row>
    <row r="120" spans="1:6" s="12" customFormat="1" ht="31.5">
      <c r="A120" s="285"/>
      <c r="B120" s="306" t="s">
        <v>293</v>
      </c>
      <c r="C120" s="284" t="s">
        <v>10</v>
      </c>
      <c r="D120" s="280"/>
      <c r="E120" s="281"/>
      <c r="F120" s="282"/>
    </row>
    <row r="121" spans="1:6" s="12" customFormat="1" ht="15.75">
      <c r="A121" s="285"/>
      <c r="B121" s="307"/>
      <c r="C121" s="332"/>
      <c r="D121" s="280"/>
      <c r="E121" s="281"/>
      <c r="F121" s="282"/>
    </row>
    <row r="122" spans="1:6" s="12" customFormat="1" ht="15.75">
      <c r="A122" s="285">
        <v>26</v>
      </c>
      <c r="B122" s="307" t="s">
        <v>276</v>
      </c>
      <c r="C122" s="332" t="s">
        <v>7</v>
      </c>
      <c r="D122" s="280">
        <f>17+9+9</f>
        <v>35</v>
      </c>
      <c r="E122" s="281"/>
      <c r="F122" s="282">
        <f>E122*D122</f>
        <v>0</v>
      </c>
    </row>
    <row r="123" spans="1:6" s="12" customFormat="1" ht="15.75">
      <c r="A123" s="285"/>
      <c r="B123" s="307"/>
      <c r="C123" s="332"/>
      <c r="D123" s="280"/>
      <c r="E123" s="281"/>
      <c r="F123" s="282"/>
    </row>
    <row r="124" spans="1:6" s="12" customFormat="1" ht="15.75">
      <c r="A124" s="285"/>
      <c r="B124" s="306" t="s">
        <v>272</v>
      </c>
      <c r="C124" s="313" t="s">
        <v>10</v>
      </c>
      <c r="D124" s="280"/>
      <c r="E124" s="281"/>
      <c r="F124" s="282"/>
    </row>
    <row r="125" spans="1:6" s="12" customFormat="1" ht="15.75">
      <c r="A125" s="285"/>
      <c r="B125" s="306"/>
      <c r="C125" s="313"/>
      <c r="D125" s="280"/>
      <c r="E125" s="281"/>
      <c r="F125" s="282"/>
    </row>
    <row r="126" spans="1:6" s="12" customFormat="1" ht="31.5">
      <c r="A126" s="285">
        <v>27</v>
      </c>
      <c r="B126" s="314" t="s">
        <v>290</v>
      </c>
      <c r="C126" s="315" t="s">
        <v>180</v>
      </c>
      <c r="D126" s="280">
        <v>140</v>
      </c>
      <c r="E126" s="281"/>
      <c r="F126" s="282">
        <f>E126*D126</f>
        <v>0</v>
      </c>
    </row>
    <row r="127" spans="1:6" s="12" customFormat="1" ht="15.75">
      <c r="A127" s="285"/>
      <c r="B127" s="307"/>
      <c r="C127" s="313"/>
      <c r="D127" s="280"/>
      <c r="E127" s="281"/>
      <c r="F127" s="282"/>
    </row>
    <row r="128" spans="1:6" s="12" customFormat="1" ht="47.25">
      <c r="A128" s="285"/>
      <c r="B128" s="306" t="s">
        <v>289</v>
      </c>
      <c r="C128" s="313" t="s">
        <v>10</v>
      </c>
      <c r="D128" s="280"/>
      <c r="E128" s="281"/>
      <c r="F128" s="282"/>
    </row>
    <row r="129" spans="1:6" s="12" customFormat="1" ht="15.75">
      <c r="A129" s="285"/>
      <c r="B129" s="307"/>
      <c r="C129" s="332"/>
      <c r="D129" s="280"/>
      <c r="E129" s="281"/>
      <c r="F129" s="282"/>
    </row>
    <row r="130" spans="1:6" s="12" customFormat="1" ht="31.5">
      <c r="A130" s="285">
        <v>28</v>
      </c>
      <c r="B130" s="307" t="s">
        <v>279</v>
      </c>
      <c r="C130" s="332" t="s">
        <v>7</v>
      </c>
      <c r="D130" s="280">
        <f>23+45+12</f>
        <v>80</v>
      </c>
      <c r="E130" s="281"/>
      <c r="F130" s="282">
        <f>E130*D130</f>
        <v>0</v>
      </c>
    </row>
    <row r="131" spans="1:6" s="12" customFormat="1" ht="15.75">
      <c r="A131" s="285"/>
      <c r="B131" s="307"/>
      <c r="C131" s="332"/>
      <c r="D131" s="280"/>
      <c r="E131" s="281"/>
      <c r="F131" s="282"/>
    </row>
    <row r="132" spans="1:6" s="12" customFormat="1" ht="47.25">
      <c r="A132" s="285">
        <v>29</v>
      </c>
      <c r="B132" s="307" t="s">
        <v>280</v>
      </c>
      <c r="C132" s="332" t="s">
        <v>7</v>
      </c>
      <c r="D132" s="280">
        <f>2+9+5</f>
        <v>16</v>
      </c>
      <c r="E132" s="281"/>
      <c r="F132" s="282">
        <f>E132*D132</f>
        <v>0</v>
      </c>
    </row>
    <row r="133" spans="1:6" s="12" customFormat="1" ht="15.75">
      <c r="A133" s="285"/>
      <c r="B133" s="307"/>
      <c r="C133" s="332"/>
      <c r="D133" s="280"/>
      <c r="E133" s="281"/>
      <c r="F133" s="282"/>
    </row>
    <row r="134" spans="1:6" s="12" customFormat="1" ht="31.5">
      <c r="A134" s="285">
        <v>30</v>
      </c>
      <c r="B134" s="307" t="s">
        <v>281</v>
      </c>
      <c r="C134" s="332" t="s">
        <v>7</v>
      </c>
      <c r="D134" s="280">
        <f>3</f>
        <v>3</v>
      </c>
      <c r="E134" s="281"/>
      <c r="F134" s="282">
        <f>E134*D134</f>
        <v>0</v>
      </c>
    </row>
    <row r="135" spans="1:6" s="12" customFormat="1" ht="15.75">
      <c r="A135" s="285"/>
      <c r="B135" s="307"/>
      <c r="C135" s="332"/>
      <c r="D135" s="280"/>
      <c r="E135" s="281"/>
      <c r="F135" s="282"/>
    </row>
    <row r="136" spans="1:6" s="12" customFormat="1" ht="47.25">
      <c r="A136" s="285">
        <v>31</v>
      </c>
      <c r="B136" s="307" t="s">
        <v>282</v>
      </c>
      <c r="C136" s="332" t="s">
        <v>7</v>
      </c>
      <c r="D136" s="280">
        <f>2</f>
        <v>2</v>
      </c>
      <c r="E136" s="281"/>
      <c r="F136" s="282">
        <f>E136*D136</f>
        <v>0</v>
      </c>
    </row>
    <row r="137" spans="1:6" s="12" customFormat="1" ht="15.75">
      <c r="A137" s="285"/>
      <c r="B137" s="307"/>
      <c r="C137" s="332"/>
      <c r="D137" s="280"/>
      <c r="E137" s="281"/>
      <c r="F137" s="282"/>
    </row>
    <row r="138" spans="1:6" s="12" customFormat="1" ht="31.5">
      <c r="A138" s="285">
        <v>32</v>
      </c>
      <c r="B138" s="307" t="s">
        <v>278</v>
      </c>
      <c r="C138" s="332" t="s">
        <v>7</v>
      </c>
      <c r="D138" s="280">
        <f>21+9+9</f>
        <v>39</v>
      </c>
      <c r="E138" s="281"/>
      <c r="F138" s="282">
        <f>E138*D138</f>
        <v>0</v>
      </c>
    </row>
    <row r="139" spans="1:6" s="12" customFormat="1" ht="15.75">
      <c r="A139" s="285"/>
      <c r="B139" s="307"/>
      <c r="C139" s="332"/>
      <c r="D139" s="280"/>
      <c r="E139" s="281"/>
      <c r="F139" s="282"/>
    </row>
    <row r="140" spans="1:6" s="12" customFormat="1" ht="15.75">
      <c r="A140" s="349"/>
      <c r="B140" s="306" t="s">
        <v>273</v>
      </c>
      <c r="C140" s="313" t="s">
        <v>10</v>
      </c>
      <c r="D140" s="280"/>
      <c r="E140" s="281"/>
      <c r="F140" s="282"/>
    </row>
    <row r="141" spans="1:6" s="12" customFormat="1" ht="15.75">
      <c r="A141" s="349"/>
      <c r="B141" s="307"/>
      <c r="C141" s="332"/>
      <c r="D141" s="280"/>
      <c r="E141" s="281"/>
      <c r="F141" s="282"/>
    </row>
    <row r="142" spans="1:6" ht="15.75">
      <c r="A142" s="347"/>
      <c r="B142" s="325" t="s">
        <v>274</v>
      </c>
      <c r="C142" s="284" t="s">
        <v>10</v>
      </c>
      <c r="D142" s="280"/>
      <c r="E142" s="281"/>
      <c r="F142" s="282"/>
    </row>
    <row r="143" spans="1:6" ht="15.75">
      <c r="A143" s="347"/>
      <c r="B143" s="326"/>
      <c r="C143" s="289"/>
      <c r="D143" s="280"/>
      <c r="E143" s="281"/>
      <c r="F143" s="282"/>
    </row>
    <row r="144" spans="1:6" ht="63">
      <c r="A144" s="347">
        <v>33</v>
      </c>
      <c r="B144" s="326" t="s">
        <v>283</v>
      </c>
      <c r="C144" s="289" t="s">
        <v>217</v>
      </c>
      <c r="D144" s="280">
        <v>1</v>
      </c>
      <c r="E144" s="281"/>
      <c r="F144" s="282">
        <f>E144*D144</f>
        <v>0</v>
      </c>
    </row>
    <row r="145" spans="1:6" ht="16.5" thickBot="1">
      <c r="A145" s="285"/>
      <c r="B145" s="325"/>
      <c r="C145" s="284"/>
      <c r="D145" s="280"/>
      <c r="E145" s="281"/>
      <c r="F145" s="282"/>
    </row>
    <row r="146" spans="1:6" s="213" customFormat="1" ht="26.45" customHeight="1" thickTop="1" thickBot="1">
      <c r="A146" s="301"/>
      <c r="B146" s="342" t="s">
        <v>341</v>
      </c>
      <c r="C146" s="302"/>
      <c r="D146" s="303"/>
      <c r="E146" s="304"/>
      <c r="F146" s="305">
        <f>SUM(F8:F145)</f>
        <v>0</v>
      </c>
    </row>
  </sheetData>
  <sheetProtection algorithmName="SHA-512" hashValue="aEOpGKdVF+z1F4iTqufg0OCt12x98agKx5QXBtihT8/bebnvlWFiCjY52V2Xv3IUcNmL9sbkJ+Yw1MeGamygJg==" saltValue="/TSXms5XGGDzRuvosX7oKQ==" spinCount="100000" sheet="1" formatColumns="0" formatRows="0"/>
  <mergeCells count="12">
    <mergeCell ref="F11:F13"/>
    <mergeCell ref="A11:A13"/>
    <mergeCell ref="A17:A18"/>
    <mergeCell ref="C17:C18"/>
    <mergeCell ref="D17:D18"/>
    <mergeCell ref="E17:E18"/>
    <mergeCell ref="F17:F18"/>
    <mergeCell ref="B11:B13"/>
    <mergeCell ref="B17:B18"/>
    <mergeCell ref="C11:C13"/>
    <mergeCell ref="D11:D13"/>
    <mergeCell ref="E11:E13"/>
  </mergeCells>
  <pageMargins left="0.7" right="0.7" top="0.75" bottom="0.75" header="0.3" footer="0.3"/>
  <pageSetup scale="61" orientation="portrait" r:id="rId1"/>
  <rowBreaks count="3" manualBreakCount="3">
    <brk id="25" max="5" man="1"/>
    <brk id="59" max="5" man="1"/>
    <brk id="123"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22A2C-4B2D-44D9-B461-678E4DC3FAC3}">
  <sheetPr codeName="Sheet13"/>
  <dimension ref="A1:N77"/>
  <sheetViews>
    <sheetView view="pageBreakPreview" topLeftCell="A55" zoomScale="49" zoomScaleNormal="100" zoomScaleSheetLayoutView="90" workbookViewId="0">
      <selection activeCell="F66" sqref="F12:F66"/>
    </sheetView>
  </sheetViews>
  <sheetFormatPr defaultColWidth="9.140625" defaultRowHeight="15.75"/>
  <cols>
    <col min="1" max="1" width="8.5703125" style="260" customWidth="1"/>
    <col min="2" max="2" width="26.7109375" style="211" customWidth="1"/>
    <col min="3" max="3" width="75.85546875" style="261" customWidth="1"/>
    <col min="4" max="4" width="9.42578125" style="211" customWidth="1"/>
    <col min="5" max="5" width="15.85546875" style="212" bestFit="1" customWidth="1"/>
    <col min="6" max="6" width="20.7109375" style="262" customWidth="1"/>
    <col min="7" max="7" width="29" style="263" bestFit="1" customWidth="1"/>
    <col min="8" max="8" width="11.140625" style="201" bestFit="1" customWidth="1"/>
    <col min="9" max="16384" width="9.140625" style="202"/>
  </cols>
  <sheetData>
    <row r="1" spans="1:8" ht="18.75">
      <c r="A1" s="220" t="s">
        <v>256</v>
      </c>
      <c r="B1" s="221"/>
      <c r="C1" s="222"/>
      <c r="D1" s="222"/>
      <c r="E1" s="222"/>
      <c r="F1" s="222"/>
      <c r="G1" s="223"/>
    </row>
    <row r="2" spans="1:8" ht="18.75">
      <c r="A2" s="224" t="s">
        <v>227</v>
      </c>
      <c r="B2" s="225"/>
      <c r="C2" s="226"/>
      <c r="D2" s="227"/>
      <c r="E2" s="227"/>
      <c r="F2" s="227"/>
      <c r="G2" s="228"/>
    </row>
    <row r="3" spans="1:8" ht="18.75">
      <c r="A3" s="343" t="s">
        <v>226</v>
      </c>
      <c r="B3" s="225"/>
      <c r="C3" s="227"/>
      <c r="D3" s="227"/>
      <c r="E3" s="227"/>
      <c r="F3" s="227"/>
      <c r="G3" s="228"/>
    </row>
    <row r="4" spans="1:8" ht="19.5" thickBot="1">
      <c r="A4" s="456" t="s">
        <v>232</v>
      </c>
      <c r="B4" s="457"/>
      <c r="C4" s="230"/>
      <c r="D4" s="230"/>
      <c r="E4" s="230"/>
      <c r="F4" s="230"/>
      <c r="G4" s="231"/>
    </row>
    <row r="5" spans="1:8" s="204" customFormat="1" ht="30.95" customHeight="1">
      <c r="A5" s="458" t="s">
        <v>316</v>
      </c>
      <c r="B5" s="460" t="s">
        <v>317</v>
      </c>
      <c r="C5" s="462" t="s">
        <v>294</v>
      </c>
      <c r="D5" s="460" t="s">
        <v>1</v>
      </c>
      <c r="E5" s="462" t="s">
        <v>74</v>
      </c>
      <c r="F5" s="450" t="s">
        <v>2</v>
      </c>
      <c r="G5" s="452" t="s">
        <v>318</v>
      </c>
      <c r="H5" s="203"/>
    </row>
    <row r="6" spans="1:8" s="204" customFormat="1" ht="9" customHeight="1">
      <c r="A6" s="459"/>
      <c r="B6" s="461"/>
      <c r="C6" s="463"/>
      <c r="D6" s="461"/>
      <c r="E6" s="463"/>
      <c r="F6" s="451"/>
      <c r="G6" s="453"/>
      <c r="H6" s="203"/>
    </row>
    <row r="7" spans="1:8" s="206" customFormat="1">
      <c r="A7" s="233" t="s">
        <v>10</v>
      </c>
      <c r="B7" s="234"/>
      <c r="C7" s="235"/>
      <c r="D7" s="234" t="s">
        <v>10</v>
      </c>
      <c r="E7" s="236"/>
      <c r="F7" s="237"/>
      <c r="G7" s="238" t="s">
        <v>193</v>
      </c>
      <c r="H7" s="205"/>
    </row>
    <row r="8" spans="1:8" s="206" customFormat="1">
      <c r="A8" s="233" t="s">
        <v>10</v>
      </c>
      <c r="B8" s="234" t="s">
        <v>319</v>
      </c>
      <c r="C8" s="235" t="s">
        <v>295</v>
      </c>
      <c r="D8" s="234" t="s">
        <v>10</v>
      </c>
      <c r="E8" s="236"/>
      <c r="F8" s="237"/>
      <c r="G8" s="238"/>
      <c r="H8" s="205"/>
    </row>
    <row r="9" spans="1:8" s="206" customFormat="1">
      <c r="A9" s="233"/>
      <c r="B9" s="234"/>
      <c r="C9" s="235"/>
      <c r="D9" s="234"/>
      <c r="E9" s="236"/>
      <c r="F9" s="237"/>
      <c r="G9" s="238"/>
      <c r="H9" s="205"/>
    </row>
    <row r="10" spans="1:8" s="206" customFormat="1" ht="17.25" customHeight="1">
      <c r="A10" s="233"/>
      <c r="B10" s="239" t="s">
        <v>320</v>
      </c>
      <c r="C10" s="235" t="s">
        <v>321</v>
      </c>
      <c r="D10" s="234"/>
      <c r="E10" s="236"/>
      <c r="F10" s="237"/>
      <c r="G10" s="232"/>
      <c r="H10" s="205"/>
    </row>
    <row r="11" spans="1:8">
      <c r="A11" s="240"/>
      <c r="B11" s="239"/>
      <c r="C11" s="241"/>
      <c r="D11" s="239"/>
      <c r="E11" s="242"/>
      <c r="F11" s="243"/>
      <c r="G11" s="232"/>
    </row>
    <row r="12" spans="1:8">
      <c r="A12" s="334">
        <f>IF(D12&lt;&gt;"",MAX($A$11:A11)+1,"")</f>
        <v>1</v>
      </c>
      <c r="B12" s="239" t="s">
        <v>322</v>
      </c>
      <c r="C12" s="241" t="s">
        <v>296</v>
      </c>
      <c r="D12" s="239" t="s">
        <v>217</v>
      </c>
      <c r="E12" s="242">
        <v>1</v>
      </c>
      <c r="F12" s="243"/>
      <c r="G12" s="232">
        <f>E12*F12</f>
        <v>0</v>
      </c>
    </row>
    <row r="13" spans="1:8">
      <c r="A13" s="344" t="str">
        <f>IF(D13&lt;&gt;"",MAX($A$11:A12)+1,"")</f>
        <v/>
      </c>
      <c r="B13" s="239"/>
      <c r="C13" s="241"/>
      <c r="D13" s="239"/>
      <c r="E13" s="242"/>
      <c r="F13" s="243"/>
      <c r="G13" s="232"/>
    </row>
    <row r="14" spans="1:8">
      <c r="A14" s="344" t="str">
        <f>IF(D14&lt;&gt;"",MAX($A$11:A13)+1,"")</f>
        <v/>
      </c>
      <c r="B14" s="239" t="s">
        <v>245</v>
      </c>
      <c r="C14" s="235" t="s">
        <v>297</v>
      </c>
      <c r="D14" s="239"/>
      <c r="E14" s="242"/>
      <c r="F14" s="243"/>
      <c r="G14" s="232"/>
    </row>
    <row r="15" spans="1:8">
      <c r="A15" s="345" t="str">
        <f>IF(D15&lt;&gt;"",MAX($A$11:A14)+1,"")</f>
        <v/>
      </c>
      <c r="B15" s="239" t="s">
        <v>323</v>
      </c>
      <c r="C15" s="235" t="s">
        <v>324</v>
      </c>
      <c r="D15" s="239"/>
      <c r="E15" s="242"/>
      <c r="F15" s="243"/>
      <c r="G15" s="232"/>
    </row>
    <row r="16" spans="1:8">
      <c r="A16" s="334" t="str">
        <f>IF(D16&lt;&gt;"",MAX($A$11:A15)+1,"")</f>
        <v/>
      </c>
      <c r="B16" s="239"/>
      <c r="C16" s="235"/>
      <c r="D16" s="239"/>
      <c r="E16" s="242"/>
      <c r="F16" s="243"/>
      <c r="G16" s="232"/>
    </row>
    <row r="17" spans="1:14">
      <c r="A17" s="345">
        <f>IF(D17&lt;&gt;"",MAX($A$11:A16)+1,"")</f>
        <v>2</v>
      </c>
      <c r="B17" s="247" t="s">
        <v>246</v>
      </c>
      <c r="C17" s="241" t="s">
        <v>218</v>
      </c>
      <c r="D17" s="239" t="s">
        <v>217</v>
      </c>
      <c r="E17" s="242">
        <v>1</v>
      </c>
      <c r="F17" s="243"/>
      <c r="G17" s="232">
        <f>E17*F17</f>
        <v>0</v>
      </c>
    </row>
    <row r="18" spans="1:14">
      <c r="A18" s="334" t="str">
        <f>IF(D18&lt;&gt;"",MAX($A$11:A17)+1,"")</f>
        <v/>
      </c>
      <c r="B18" s="247"/>
      <c r="C18" s="241"/>
      <c r="D18" s="239"/>
      <c r="E18" s="242"/>
      <c r="F18" s="243"/>
      <c r="G18" s="232"/>
    </row>
    <row r="19" spans="1:14">
      <c r="A19" s="345" t="str">
        <f>IF(D19&lt;&gt;"",MAX($A$11:A18)+1,"")</f>
        <v/>
      </c>
      <c r="B19" s="247" t="s">
        <v>247</v>
      </c>
      <c r="C19" s="235" t="s">
        <v>298</v>
      </c>
      <c r="D19" s="239"/>
      <c r="E19" s="242"/>
      <c r="F19" s="243"/>
      <c r="G19" s="232"/>
    </row>
    <row r="20" spans="1:14">
      <c r="A20" s="345" t="str">
        <f>IF(D20&lt;&gt;"",MAX($A$11:A19)+1,"")</f>
        <v/>
      </c>
      <c r="B20" s="239"/>
      <c r="C20" s="241"/>
      <c r="D20" s="239"/>
      <c r="E20" s="242"/>
      <c r="F20" s="243"/>
      <c r="G20" s="232"/>
      <c r="N20" s="207"/>
    </row>
    <row r="21" spans="1:14">
      <c r="A21" s="334">
        <f>IF(D21&lt;&gt;"",MAX($A$11:A20)+1,"")</f>
        <v>3</v>
      </c>
      <c r="B21" s="247" t="s">
        <v>248</v>
      </c>
      <c r="C21" s="248" t="s">
        <v>299</v>
      </c>
      <c r="D21" s="239" t="s">
        <v>217</v>
      </c>
      <c r="E21" s="242">
        <v>1</v>
      </c>
      <c r="F21" s="243"/>
      <c r="G21" s="232">
        <f>E21*F21</f>
        <v>0</v>
      </c>
    </row>
    <row r="22" spans="1:14">
      <c r="A22" s="345" t="str">
        <f>IF(D22&lt;&gt;"",MAX($A$11:A21)+1,"")</f>
        <v/>
      </c>
      <c r="B22" s="239"/>
      <c r="C22" s="241"/>
      <c r="D22" s="239"/>
      <c r="E22" s="242"/>
      <c r="F22" s="243"/>
      <c r="G22" s="232"/>
    </row>
    <row r="23" spans="1:14">
      <c r="A23" s="345">
        <f>IF(D23&lt;&gt;"",MAX($A$11:A22)+1,"")</f>
        <v>4</v>
      </c>
      <c r="B23" s="247" t="s">
        <v>249</v>
      </c>
      <c r="C23" s="241" t="s">
        <v>219</v>
      </c>
      <c r="D23" s="239" t="s">
        <v>217</v>
      </c>
      <c r="E23" s="242">
        <v>1</v>
      </c>
      <c r="F23" s="243"/>
      <c r="G23" s="232">
        <f>E23*F23</f>
        <v>0</v>
      </c>
    </row>
    <row r="24" spans="1:14">
      <c r="A24" s="345" t="str">
        <f>IF(D24&lt;&gt;"",MAX($A$11:A23)+1,"")</f>
        <v/>
      </c>
      <c r="B24" s="239"/>
      <c r="C24" s="241"/>
      <c r="D24" s="239"/>
      <c r="E24" s="242"/>
      <c r="F24" s="243"/>
      <c r="G24" s="232"/>
    </row>
    <row r="25" spans="1:14" ht="31.5">
      <c r="A25" s="345">
        <f>IF(D25&lt;&gt;"",MAX($A$11:A24)+1,"")</f>
        <v>5</v>
      </c>
      <c r="B25" s="247" t="s">
        <v>250</v>
      </c>
      <c r="C25" s="241" t="s">
        <v>220</v>
      </c>
      <c r="D25" s="239" t="s">
        <v>217</v>
      </c>
      <c r="E25" s="242">
        <v>1</v>
      </c>
      <c r="F25" s="243"/>
      <c r="G25" s="232">
        <f>E25*F25</f>
        <v>0</v>
      </c>
    </row>
    <row r="26" spans="1:14">
      <c r="A26" s="345" t="str">
        <f>IF(D26&lt;&gt;"",MAX($A$11:A25)+1,"")</f>
        <v/>
      </c>
      <c r="B26" s="247"/>
      <c r="C26" s="241"/>
      <c r="D26" s="239"/>
      <c r="E26" s="242"/>
      <c r="F26" s="243"/>
      <c r="G26" s="232"/>
    </row>
    <row r="27" spans="1:14">
      <c r="A27" s="345">
        <f>IF(D27&lt;&gt;"",MAX($A$11:A26)+1,"")</f>
        <v>6</v>
      </c>
      <c r="B27" s="247" t="s">
        <v>251</v>
      </c>
      <c r="C27" s="241" t="s">
        <v>300</v>
      </c>
      <c r="D27" s="239" t="s">
        <v>217</v>
      </c>
      <c r="E27" s="242">
        <v>1</v>
      </c>
      <c r="F27" s="243"/>
      <c r="G27" s="232">
        <f>E27*F27</f>
        <v>0</v>
      </c>
    </row>
    <row r="28" spans="1:14">
      <c r="A28" s="345" t="str">
        <f>IF(D28&lt;&gt;"",MAX($A$11:A27)+1,"")</f>
        <v/>
      </c>
      <c r="B28" s="239"/>
      <c r="C28" s="241"/>
      <c r="D28" s="239"/>
      <c r="E28" s="242"/>
      <c r="F28" s="243"/>
      <c r="G28" s="232"/>
    </row>
    <row r="29" spans="1:14" ht="60.95" customHeight="1">
      <c r="A29" s="345">
        <f>IF(D29&lt;&gt;"",MAX($A$11:A28)+1,"")</f>
        <v>7</v>
      </c>
      <c r="B29" s="247" t="s">
        <v>252</v>
      </c>
      <c r="C29" s="241" t="s">
        <v>301</v>
      </c>
      <c r="D29" s="239" t="s">
        <v>217</v>
      </c>
      <c r="E29" s="242">
        <v>1</v>
      </c>
      <c r="F29" s="243"/>
      <c r="G29" s="232">
        <f>E29*F29</f>
        <v>0</v>
      </c>
    </row>
    <row r="30" spans="1:14">
      <c r="A30" s="345" t="str">
        <f>IF(D30&lt;&gt;"",MAX($A$11:A29)+1,"")</f>
        <v/>
      </c>
      <c r="B30" s="247"/>
      <c r="C30" s="241"/>
      <c r="D30" s="239"/>
      <c r="E30" s="242"/>
      <c r="F30" s="243"/>
      <c r="G30" s="232"/>
    </row>
    <row r="31" spans="1:14">
      <c r="A31" s="345">
        <f>IF(D31&lt;&gt;"",MAX($A$11:A30)+1,"")</f>
        <v>8</v>
      </c>
      <c r="B31" s="239" t="s">
        <v>325</v>
      </c>
      <c r="C31" s="241" t="s">
        <v>302</v>
      </c>
      <c r="D31" s="239" t="s">
        <v>217</v>
      </c>
      <c r="E31" s="242">
        <v>1</v>
      </c>
      <c r="F31" s="243"/>
      <c r="G31" s="232">
        <f>E31*F31</f>
        <v>0</v>
      </c>
    </row>
    <row r="32" spans="1:14">
      <c r="A32" s="334" t="str">
        <f>IF(D32&lt;&gt;"",MAX($A$11:A31)+1,"")</f>
        <v/>
      </c>
      <c r="B32" s="239"/>
      <c r="C32" s="241"/>
      <c r="D32" s="239"/>
      <c r="E32" s="242"/>
      <c r="F32" s="243"/>
      <c r="G32" s="232"/>
    </row>
    <row r="33" spans="1:8" ht="31.5">
      <c r="A33" s="345">
        <f>IF(D33&lt;&gt;"",MAX($A$11:A32)+1,"")</f>
        <v>9</v>
      </c>
      <c r="B33" s="239"/>
      <c r="C33" s="249" t="s">
        <v>326</v>
      </c>
      <c r="D33" s="239" t="s">
        <v>217</v>
      </c>
      <c r="E33" s="242">
        <v>1</v>
      </c>
      <c r="F33" s="243"/>
      <c r="G33" s="232">
        <f>E33*F33</f>
        <v>0</v>
      </c>
    </row>
    <row r="34" spans="1:8" s="206" customFormat="1">
      <c r="A34" s="345" t="str">
        <f>IF(D34&lt;&gt;"",MAX($A$11:A33)+1,"")</f>
        <v/>
      </c>
      <c r="B34" s="239"/>
      <c r="C34" s="241"/>
      <c r="D34" s="239"/>
      <c r="E34" s="242"/>
      <c r="F34" s="243"/>
      <c r="G34" s="232"/>
      <c r="H34" s="205"/>
    </row>
    <row r="35" spans="1:8" s="206" customFormat="1">
      <c r="A35" s="345" t="str">
        <f>IF(D35&lt;&gt;"",MAX($A$11:A34)+1,"")</f>
        <v/>
      </c>
      <c r="B35" s="239" t="s">
        <v>327</v>
      </c>
      <c r="C35" s="235" t="s">
        <v>303</v>
      </c>
      <c r="D35" s="234" t="s">
        <v>10</v>
      </c>
      <c r="E35" s="236"/>
      <c r="F35" s="237"/>
      <c r="G35" s="232"/>
      <c r="H35" s="205"/>
    </row>
    <row r="36" spans="1:8" s="206" customFormat="1">
      <c r="A36" s="345" t="str">
        <f>IF(D36&lt;&gt;"",MAX($A$11:A35)+1,"")</f>
        <v/>
      </c>
      <c r="B36" s="239"/>
      <c r="C36" s="235"/>
      <c r="D36" s="234"/>
      <c r="E36" s="236"/>
      <c r="F36" s="237"/>
      <c r="G36" s="232"/>
      <c r="H36" s="205"/>
    </row>
    <row r="37" spans="1:8">
      <c r="A37" s="346">
        <f>IF(D37&lt;&gt;"",MAX($A$11:A36)+1,"")</f>
        <v>10</v>
      </c>
      <c r="B37" s="239" t="s">
        <v>328</v>
      </c>
      <c r="C37" s="241" t="s">
        <v>296</v>
      </c>
      <c r="D37" s="239" t="s">
        <v>217</v>
      </c>
      <c r="E37" s="242">
        <v>1</v>
      </c>
      <c r="F37" s="243"/>
      <c r="G37" s="232">
        <f>E37*F37</f>
        <v>0</v>
      </c>
    </row>
    <row r="38" spans="1:8" s="206" customFormat="1">
      <c r="A38" s="346" t="str">
        <f>IF(D38&lt;&gt;"",MAX($A$11:A37)+1,"")</f>
        <v/>
      </c>
      <c r="B38" s="239"/>
      <c r="C38" s="235"/>
      <c r="D38" s="234"/>
      <c r="E38" s="236"/>
      <c r="F38" s="237"/>
      <c r="G38" s="232"/>
      <c r="H38" s="205"/>
    </row>
    <row r="39" spans="1:8" ht="32.1" customHeight="1">
      <c r="A39" s="334" t="str">
        <f>IF(D39&lt;&gt;"",MAX($A$11:A38)+1,"")</f>
        <v/>
      </c>
      <c r="B39" s="239" t="s">
        <v>329</v>
      </c>
      <c r="C39" s="235" t="s">
        <v>330</v>
      </c>
      <c r="D39" s="239"/>
      <c r="E39" s="242"/>
      <c r="F39" s="243"/>
      <c r="G39" s="232"/>
    </row>
    <row r="40" spans="1:8">
      <c r="A40" s="345" t="str">
        <f>IF(D40&lt;&gt;"",MAX($A$11:A39)+1,"")</f>
        <v/>
      </c>
      <c r="B40" s="239" t="s">
        <v>331</v>
      </c>
      <c r="C40" s="235" t="s">
        <v>324</v>
      </c>
      <c r="D40" s="239"/>
      <c r="E40" s="242"/>
      <c r="F40" s="243"/>
      <c r="G40" s="232"/>
    </row>
    <row r="41" spans="1:8">
      <c r="A41" s="345" t="str">
        <f>IF(D41&lt;&gt;"",MAX($A$11:A40)+1,"")</f>
        <v/>
      </c>
      <c r="B41" s="239"/>
      <c r="C41" s="235"/>
      <c r="D41" s="239"/>
      <c r="E41" s="242"/>
      <c r="F41" s="243"/>
      <c r="G41" s="232"/>
    </row>
    <row r="42" spans="1:8" ht="31.5">
      <c r="A42" s="345">
        <f>IF(D42&lt;&gt;"",MAX($A$11:A41)+1,"")</f>
        <v>11</v>
      </c>
      <c r="B42" s="239" t="s">
        <v>332</v>
      </c>
      <c r="C42" s="241" t="s">
        <v>333</v>
      </c>
      <c r="D42" s="239" t="s">
        <v>217</v>
      </c>
      <c r="E42" s="242">
        <v>1</v>
      </c>
      <c r="F42" s="243"/>
      <c r="G42" s="232">
        <f>E42*F42</f>
        <v>0</v>
      </c>
      <c r="H42" s="208"/>
    </row>
    <row r="43" spans="1:8">
      <c r="A43" s="345" t="str">
        <f>IF(D43&lt;&gt;"",MAX($A$11:A42)+1,"")</f>
        <v/>
      </c>
      <c r="B43" s="239"/>
      <c r="C43" s="241"/>
      <c r="D43" s="239"/>
      <c r="E43" s="242"/>
      <c r="F43" s="243"/>
      <c r="G43" s="232"/>
    </row>
    <row r="44" spans="1:8">
      <c r="A44" s="345">
        <f>IF(D44&lt;&gt;"",MAX($A$11:A43)+1,"")</f>
        <v>12</v>
      </c>
      <c r="B44" s="247" t="s">
        <v>253</v>
      </c>
      <c r="C44" s="241" t="s">
        <v>219</v>
      </c>
      <c r="D44" s="239" t="s">
        <v>217</v>
      </c>
      <c r="E44" s="242">
        <v>1</v>
      </c>
      <c r="F44" s="243"/>
      <c r="G44" s="232">
        <f>E44*F44</f>
        <v>0</v>
      </c>
      <c r="H44" s="208"/>
    </row>
    <row r="45" spans="1:8">
      <c r="A45" s="345" t="str">
        <f>IF(D45&lt;&gt;"",MAX($A$11:A44)+1,"")</f>
        <v/>
      </c>
      <c r="B45" s="239"/>
      <c r="C45" s="241"/>
      <c r="D45" s="239"/>
      <c r="E45" s="242"/>
      <c r="F45" s="243"/>
      <c r="G45" s="232"/>
    </row>
    <row r="46" spans="1:8" ht="28.5" customHeight="1">
      <c r="A46" s="334">
        <f>IF(D46&lt;&gt;"",MAX($A$11:A45)+1,"")</f>
        <v>13</v>
      </c>
      <c r="B46" s="247" t="s">
        <v>254</v>
      </c>
      <c r="C46" s="241" t="s">
        <v>220</v>
      </c>
      <c r="D46" s="239" t="s">
        <v>217</v>
      </c>
      <c r="E46" s="242">
        <v>1</v>
      </c>
      <c r="F46" s="243"/>
      <c r="G46" s="232">
        <f>E46*F46</f>
        <v>0</v>
      </c>
      <c r="H46" s="208"/>
    </row>
    <row r="47" spans="1:8">
      <c r="A47" s="345" t="str">
        <f>IF(D47&lt;&gt;"",MAX($A$11:A46)+1,"")</f>
        <v/>
      </c>
      <c r="B47" s="239"/>
      <c r="C47" s="241"/>
      <c r="D47" s="239"/>
      <c r="E47" s="242"/>
      <c r="F47" s="243"/>
      <c r="G47" s="232"/>
    </row>
    <row r="48" spans="1:8">
      <c r="A48" s="334">
        <f>IF(D48&lt;&gt;"",MAX($A$11:A47)+1,"")</f>
        <v>14</v>
      </c>
      <c r="B48" s="247" t="s">
        <v>255</v>
      </c>
      <c r="C48" s="241" t="s">
        <v>300</v>
      </c>
      <c r="D48" s="239" t="s">
        <v>217</v>
      </c>
      <c r="E48" s="242">
        <v>1</v>
      </c>
      <c r="F48" s="243"/>
      <c r="G48" s="232">
        <f>E48*F48</f>
        <v>0</v>
      </c>
      <c r="H48" s="208"/>
    </row>
    <row r="49" spans="1:14" s="201" customFormat="1">
      <c r="A49" s="345" t="str">
        <f>IF(D49&lt;&gt;"",MAX($A$11:A48)+1,"")</f>
        <v/>
      </c>
      <c r="B49" s="239"/>
      <c r="C49" s="241"/>
      <c r="D49" s="239"/>
      <c r="E49" s="242"/>
      <c r="F49" s="243"/>
      <c r="G49" s="232"/>
      <c r="I49" s="202"/>
      <c r="J49" s="202"/>
      <c r="K49" s="202"/>
      <c r="L49" s="202"/>
      <c r="M49" s="202"/>
      <c r="N49" s="202"/>
    </row>
    <row r="50" spans="1:14" s="201" customFormat="1">
      <c r="A50" s="346">
        <f>IF(D50&lt;&gt;"",MAX($A$11:A49)+1,"")</f>
        <v>15</v>
      </c>
      <c r="B50" s="239" t="s">
        <v>334</v>
      </c>
      <c r="C50" s="241" t="s">
        <v>335</v>
      </c>
      <c r="D50" s="239" t="s">
        <v>217</v>
      </c>
      <c r="E50" s="242">
        <v>1</v>
      </c>
      <c r="F50" s="243"/>
      <c r="G50" s="232">
        <f>E50*F50</f>
        <v>0</v>
      </c>
      <c r="H50" s="208"/>
      <c r="I50" s="202"/>
      <c r="J50" s="202"/>
      <c r="K50" s="202"/>
      <c r="L50" s="202"/>
      <c r="M50" s="202"/>
      <c r="N50" s="202"/>
    </row>
    <row r="51" spans="1:14" s="201" customFormat="1">
      <c r="A51" s="334" t="str">
        <f>IF(D51&lt;&gt;"",MAX($A$11:A50)+1,"")</f>
        <v/>
      </c>
      <c r="B51" s="239"/>
      <c r="C51" s="241"/>
      <c r="D51" s="239"/>
      <c r="E51" s="242"/>
      <c r="F51" s="243"/>
      <c r="G51" s="232"/>
      <c r="I51" s="202"/>
      <c r="J51" s="202"/>
      <c r="K51" s="202"/>
      <c r="L51" s="202"/>
      <c r="M51" s="202"/>
      <c r="N51" s="202"/>
    </row>
    <row r="52" spans="1:14" s="201" customFormat="1">
      <c r="A52" s="345">
        <f>IF(D52&lt;&gt;"",MAX($A$11:A51)+1,"")</f>
        <v>16</v>
      </c>
      <c r="B52" s="239" t="s">
        <v>336</v>
      </c>
      <c r="C52" s="241" t="s">
        <v>304</v>
      </c>
      <c r="D52" s="239" t="s">
        <v>217</v>
      </c>
      <c r="E52" s="242">
        <v>1</v>
      </c>
      <c r="F52" s="243"/>
      <c r="G52" s="232">
        <f>E52*F52</f>
        <v>0</v>
      </c>
      <c r="H52" s="208"/>
      <c r="I52" s="202"/>
      <c r="J52" s="202"/>
      <c r="K52" s="202"/>
      <c r="L52" s="202"/>
      <c r="M52" s="202"/>
      <c r="N52" s="202"/>
    </row>
    <row r="53" spans="1:14" s="201" customFormat="1">
      <c r="A53" s="345" t="str">
        <f>IF(D53&lt;&gt;"",MAX($A$11:A52)+1,"")</f>
        <v/>
      </c>
      <c r="B53" s="239"/>
      <c r="C53" s="251"/>
      <c r="D53" s="247"/>
      <c r="E53" s="242"/>
      <c r="F53" s="243"/>
      <c r="G53" s="232"/>
      <c r="H53" s="208"/>
      <c r="I53" s="202"/>
      <c r="J53" s="202"/>
      <c r="K53" s="202"/>
      <c r="L53" s="202"/>
      <c r="M53" s="202"/>
      <c r="N53" s="202"/>
    </row>
    <row r="54" spans="1:14" s="201" customFormat="1" ht="31.5">
      <c r="A54" s="345">
        <f>IF(D54&lt;&gt;"",MAX($A$11:A53)+1,"")</f>
        <v>17</v>
      </c>
      <c r="B54" s="239"/>
      <c r="C54" s="249" t="s">
        <v>166</v>
      </c>
      <c r="D54" s="239" t="s">
        <v>217</v>
      </c>
      <c r="E54" s="242">
        <v>1</v>
      </c>
      <c r="F54" s="243"/>
      <c r="G54" s="232">
        <f>E54*F54</f>
        <v>0</v>
      </c>
      <c r="H54" s="208"/>
      <c r="I54" s="202"/>
      <c r="J54" s="202"/>
      <c r="K54" s="202"/>
      <c r="L54" s="202"/>
      <c r="M54" s="202"/>
      <c r="N54" s="202"/>
    </row>
    <row r="55" spans="1:14" s="201" customFormat="1">
      <c r="A55" s="345" t="str">
        <f>IF(D55&lt;&gt;"",MAX($A$11:A54)+1,"")</f>
        <v/>
      </c>
      <c r="B55" s="239"/>
      <c r="C55" s="251"/>
      <c r="D55" s="247"/>
      <c r="E55" s="242"/>
      <c r="F55" s="243"/>
      <c r="G55" s="232"/>
      <c r="H55" s="208"/>
      <c r="I55" s="202"/>
      <c r="J55" s="202"/>
      <c r="K55" s="202"/>
      <c r="L55" s="202"/>
      <c r="M55" s="202"/>
      <c r="N55" s="202"/>
    </row>
    <row r="56" spans="1:14" s="201" customFormat="1" ht="31.5">
      <c r="A56" s="345">
        <f>IF(D56&lt;&gt;"",MAX($A$11:A55)+1,"")</f>
        <v>18</v>
      </c>
      <c r="B56" s="239"/>
      <c r="C56" s="252" t="s">
        <v>305</v>
      </c>
      <c r="D56" s="247" t="s">
        <v>7</v>
      </c>
      <c r="E56" s="242">
        <v>1</v>
      </c>
      <c r="F56" s="243"/>
      <c r="G56" s="232">
        <f>E56*F56</f>
        <v>0</v>
      </c>
      <c r="H56" s="208"/>
      <c r="I56" s="202"/>
      <c r="J56" s="202"/>
      <c r="K56" s="202"/>
      <c r="L56" s="202"/>
      <c r="M56" s="202"/>
      <c r="N56" s="202"/>
    </row>
    <row r="57" spans="1:14" s="201" customFormat="1">
      <c r="A57" s="346" t="str">
        <f>IF(D57&lt;&gt;"",MAX($A$11:A56)+1,"")</f>
        <v/>
      </c>
      <c r="B57" s="239"/>
      <c r="C57" s="253"/>
      <c r="D57" s="247"/>
      <c r="E57" s="242"/>
      <c r="F57" s="243"/>
      <c r="G57" s="232"/>
      <c r="H57" s="208"/>
      <c r="I57" s="202"/>
      <c r="J57" s="202"/>
      <c r="K57" s="202"/>
      <c r="L57" s="202"/>
      <c r="M57" s="202"/>
      <c r="N57" s="202"/>
    </row>
    <row r="58" spans="1:14" s="201" customFormat="1">
      <c r="A58" s="346" t="str">
        <f>IF(D58&lt;&gt;"",MAX($A$11:A57)+1,"")</f>
        <v/>
      </c>
      <c r="B58" s="239"/>
      <c r="C58" s="254" t="s">
        <v>337</v>
      </c>
      <c r="D58" s="247"/>
      <c r="E58" s="242"/>
      <c r="F58" s="243"/>
      <c r="G58" s="232"/>
      <c r="H58" s="208"/>
      <c r="I58" s="202"/>
      <c r="J58" s="202"/>
      <c r="K58" s="202"/>
      <c r="L58" s="202"/>
      <c r="M58" s="202"/>
      <c r="N58" s="202"/>
    </row>
    <row r="59" spans="1:14" s="201" customFormat="1">
      <c r="A59" s="334" t="str">
        <f>IF(D59&lt;&gt;"",MAX($A$11:A58)+1,"")</f>
        <v/>
      </c>
      <c r="B59" s="239"/>
      <c r="C59" s="253"/>
      <c r="D59" s="247"/>
      <c r="E59" s="242"/>
      <c r="F59" s="243"/>
      <c r="G59" s="232"/>
      <c r="H59" s="208"/>
      <c r="I59" s="202"/>
      <c r="J59" s="202"/>
      <c r="K59" s="202"/>
      <c r="L59" s="202"/>
      <c r="M59" s="202"/>
      <c r="N59" s="202"/>
    </row>
    <row r="60" spans="1:14" s="201" customFormat="1" ht="31.5">
      <c r="A60" s="345">
        <f>IF(D60&lt;&gt;"",MAX($A$11:A59)+1,"")</f>
        <v>19</v>
      </c>
      <c r="B60" s="239"/>
      <c r="C60" s="253" t="s">
        <v>338</v>
      </c>
      <c r="D60" s="247" t="s">
        <v>217</v>
      </c>
      <c r="E60" s="242">
        <v>1</v>
      </c>
      <c r="F60" s="243"/>
      <c r="G60" s="232">
        <f>F60*E60</f>
        <v>0</v>
      </c>
      <c r="H60" s="208"/>
      <c r="I60" s="202"/>
      <c r="J60" s="202"/>
      <c r="K60" s="202"/>
      <c r="L60" s="202"/>
      <c r="M60" s="202"/>
      <c r="N60" s="202"/>
    </row>
    <row r="61" spans="1:14" s="201" customFormat="1">
      <c r="A61" s="334" t="str">
        <f>IF(D61&lt;&gt;"",MAX($A$11:A60)+1,"")</f>
        <v/>
      </c>
      <c r="B61" s="239"/>
      <c r="C61" s="253"/>
      <c r="D61" s="247"/>
      <c r="E61" s="242"/>
      <c r="F61" s="243"/>
      <c r="G61" s="232"/>
      <c r="H61" s="208"/>
      <c r="I61" s="202"/>
      <c r="J61" s="202"/>
      <c r="K61" s="202"/>
      <c r="L61" s="202"/>
      <c r="M61" s="202"/>
      <c r="N61" s="202"/>
    </row>
    <row r="62" spans="1:14" s="201" customFormat="1" ht="47.25">
      <c r="A62" s="345">
        <f>IF(D62&lt;&gt;"",MAX($A$11:A61)+1,"")</f>
        <v>20</v>
      </c>
      <c r="B62" s="239"/>
      <c r="C62" s="253" t="s">
        <v>339</v>
      </c>
      <c r="D62" s="247" t="s">
        <v>217</v>
      </c>
      <c r="E62" s="242">
        <v>1</v>
      </c>
      <c r="F62" s="243"/>
      <c r="G62" s="232">
        <f>F62*E62</f>
        <v>0</v>
      </c>
      <c r="H62" s="208"/>
      <c r="I62" s="202"/>
      <c r="J62" s="202"/>
      <c r="K62" s="202"/>
      <c r="L62" s="202"/>
      <c r="M62" s="202"/>
      <c r="N62" s="202"/>
    </row>
    <row r="63" spans="1:14" s="201" customFormat="1">
      <c r="A63" s="334" t="str">
        <f>IF(D63&lt;&gt;"",MAX($A$11:A62)+1,"")</f>
        <v/>
      </c>
      <c r="B63" s="239"/>
      <c r="C63" s="253"/>
      <c r="D63" s="247"/>
      <c r="E63" s="242"/>
      <c r="F63" s="243"/>
      <c r="G63" s="232"/>
      <c r="H63" s="208"/>
      <c r="I63" s="202"/>
      <c r="J63" s="202"/>
      <c r="K63" s="202"/>
      <c r="L63" s="202"/>
      <c r="M63" s="202"/>
      <c r="N63" s="202"/>
    </row>
    <row r="64" spans="1:14" s="201" customFormat="1" ht="54" customHeight="1">
      <c r="A64" s="345">
        <f>IF(D64&lt;&gt;"",MAX($A$11:A63)+1,"")</f>
        <v>21</v>
      </c>
      <c r="B64" s="239"/>
      <c r="C64" s="253" t="s">
        <v>340</v>
      </c>
      <c r="D64" s="247" t="s">
        <v>217</v>
      </c>
      <c r="E64" s="242">
        <v>1</v>
      </c>
      <c r="F64" s="243"/>
      <c r="G64" s="232">
        <f>F64*E64</f>
        <v>0</v>
      </c>
      <c r="H64" s="208"/>
      <c r="I64" s="202"/>
      <c r="J64" s="202"/>
      <c r="K64" s="202"/>
      <c r="L64" s="202"/>
      <c r="M64" s="202"/>
      <c r="N64" s="202"/>
    </row>
    <row r="65" spans="1:14" s="201" customFormat="1">
      <c r="A65" s="345" t="str">
        <f>IF(D65&lt;&gt;"",MAX($A$11:A64)+1,"")</f>
        <v/>
      </c>
      <c r="B65" s="239"/>
      <c r="C65" s="253"/>
      <c r="D65" s="247"/>
      <c r="E65" s="242"/>
      <c r="F65" s="243"/>
      <c r="G65" s="232"/>
      <c r="H65" s="208"/>
      <c r="I65" s="202"/>
      <c r="J65" s="202"/>
      <c r="K65" s="202"/>
      <c r="L65" s="202"/>
      <c r="M65" s="202"/>
      <c r="N65" s="202"/>
    </row>
    <row r="66" spans="1:14" s="201" customFormat="1">
      <c r="A66" s="346">
        <f>IF(D66&lt;&gt;"",MAX($A$11:A65)+1,"")</f>
        <v>22</v>
      </c>
      <c r="B66" s="239"/>
      <c r="C66" s="253" t="s">
        <v>221</v>
      </c>
      <c r="D66" s="247" t="s">
        <v>217</v>
      </c>
      <c r="E66" s="242">
        <v>1</v>
      </c>
      <c r="F66" s="243"/>
      <c r="G66" s="232">
        <f>F66*E66</f>
        <v>0</v>
      </c>
      <c r="H66" s="208"/>
      <c r="I66" s="202"/>
      <c r="J66" s="202"/>
      <c r="K66" s="202"/>
      <c r="L66" s="202"/>
      <c r="M66" s="202"/>
      <c r="N66" s="202"/>
    </row>
    <row r="67" spans="1:14" s="201" customFormat="1">
      <c r="A67" s="334" t="str">
        <f>IF(D67&lt;&gt;"",MAX($A$11:A66)+1,"")</f>
        <v/>
      </c>
      <c r="B67" s="239"/>
      <c r="C67" s="253"/>
      <c r="D67" s="247"/>
      <c r="E67" s="242"/>
      <c r="F67" s="243"/>
      <c r="G67" s="232"/>
      <c r="H67" s="208"/>
      <c r="I67" s="202"/>
      <c r="J67" s="202"/>
      <c r="K67" s="202"/>
      <c r="L67" s="202"/>
      <c r="M67" s="202"/>
      <c r="N67" s="202"/>
    </row>
    <row r="68" spans="1:14" s="201" customFormat="1" ht="27.95" customHeight="1" thickBot="1">
      <c r="A68" s="454" t="s">
        <v>306</v>
      </c>
      <c r="B68" s="455"/>
      <c r="C68" s="455"/>
      <c r="D68" s="455"/>
      <c r="E68" s="455"/>
      <c r="F68" s="255"/>
      <c r="G68" s="256">
        <f>SUM(G12:G67)</f>
        <v>0</v>
      </c>
      <c r="I68" s="202"/>
      <c r="J68" s="202"/>
      <c r="K68" s="202"/>
      <c r="L68" s="202"/>
      <c r="M68" s="202"/>
      <c r="N68" s="202"/>
    </row>
    <row r="69" spans="1:14" s="201" customFormat="1">
      <c r="A69" s="257"/>
      <c r="B69" s="209"/>
      <c r="C69" s="251"/>
      <c r="D69" s="209"/>
      <c r="E69" s="210"/>
      <c r="F69" s="258"/>
      <c r="G69" s="259"/>
      <c r="I69" s="202"/>
      <c r="J69" s="202"/>
      <c r="K69" s="202"/>
      <c r="L69" s="202"/>
      <c r="M69" s="202"/>
      <c r="N69" s="202"/>
    </row>
    <row r="70" spans="1:14" s="201" customFormat="1">
      <c r="A70" s="257"/>
      <c r="B70" s="209"/>
      <c r="C70" s="251"/>
      <c r="D70" s="209"/>
      <c r="E70" s="210"/>
      <c r="F70" s="258"/>
      <c r="G70" s="259"/>
      <c r="I70" s="202"/>
      <c r="J70" s="202"/>
      <c r="K70" s="202"/>
      <c r="L70" s="202"/>
      <c r="M70" s="202"/>
      <c r="N70" s="202"/>
    </row>
    <row r="71" spans="1:14" s="201" customFormat="1">
      <c r="A71" s="257"/>
      <c r="B71" s="209"/>
      <c r="C71" s="251"/>
      <c r="D71" s="209"/>
      <c r="E71" s="210"/>
      <c r="F71" s="258"/>
      <c r="G71" s="259"/>
      <c r="I71" s="202"/>
      <c r="J71" s="202"/>
      <c r="K71" s="202"/>
      <c r="L71" s="202"/>
      <c r="M71" s="202"/>
      <c r="N71" s="202"/>
    </row>
    <row r="72" spans="1:14" s="201" customFormat="1">
      <c r="A72" s="257"/>
      <c r="B72" s="209"/>
      <c r="C72" s="251"/>
      <c r="D72" s="209"/>
      <c r="E72" s="210"/>
      <c r="F72" s="258"/>
      <c r="G72" s="259"/>
      <c r="I72" s="202"/>
      <c r="J72" s="202"/>
      <c r="K72" s="202"/>
      <c r="L72" s="202"/>
      <c r="M72" s="202"/>
      <c r="N72" s="202"/>
    </row>
    <row r="73" spans="1:14" s="201" customFormat="1">
      <c r="A73" s="257"/>
      <c r="B73" s="209"/>
      <c r="C73" s="251"/>
      <c r="D73" s="209"/>
      <c r="E73" s="210"/>
      <c r="F73" s="258"/>
      <c r="G73" s="259"/>
      <c r="I73" s="202"/>
      <c r="J73" s="202"/>
      <c r="K73" s="202"/>
      <c r="L73" s="202"/>
      <c r="M73" s="202"/>
      <c r="N73" s="202"/>
    </row>
    <row r="74" spans="1:14" s="201" customFormat="1">
      <c r="A74" s="257"/>
      <c r="B74" s="209"/>
      <c r="C74" s="251"/>
      <c r="D74" s="209"/>
      <c r="E74" s="210"/>
      <c r="F74" s="258"/>
      <c r="G74" s="259"/>
      <c r="I74" s="202"/>
      <c r="J74" s="202"/>
      <c r="K74" s="202"/>
      <c r="L74" s="202"/>
      <c r="M74" s="202"/>
      <c r="N74" s="202"/>
    </row>
    <row r="75" spans="1:14" s="201" customFormat="1">
      <c r="A75" s="257"/>
      <c r="B75" s="209"/>
      <c r="C75" s="251"/>
      <c r="D75" s="209"/>
      <c r="E75" s="210"/>
      <c r="F75" s="258"/>
      <c r="G75" s="259"/>
      <c r="I75" s="202"/>
      <c r="J75" s="202"/>
      <c r="K75" s="202"/>
      <c r="L75" s="202"/>
      <c r="M75" s="202"/>
      <c r="N75" s="202"/>
    </row>
    <row r="76" spans="1:14" s="201" customFormat="1">
      <c r="A76" s="257"/>
      <c r="B76" s="209"/>
      <c r="C76" s="251"/>
      <c r="D76" s="209"/>
      <c r="E76" s="210"/>
      <c r="F76" s="258"/>
      <c r="G76" s="259"/>
      <c r="I76" s="202"/>
      <c r="J76" s="202"/>
      <c r="K76" s="202"/>
      <c r="L76" s="202"/>
      <c r="M76" s="202"/>
      <c r="N76" s="202"/>
    </row>
    <row r="77" spans="1:14" s="201" customFormat="1">
      <c r="A77" s="257"/>
      <c r="B77" s="209"/>
      <c r="C77" s="251"/>
      <c r="D77" s="209"/>
      <c r="E77" s="210"/>
      <c r="F77" s="258"/>
      <c r="G77" s="259"/>
      <c r="I77" s="202"/>
      <c r="J77" s="202"/>
      <c r="K77" s="202"/>
      <c r="L77" s="202"/>
      <c r="M77" s="202"/>
      <c r="N77" s="202"/>
    </row>
  </sheetData>
  <sheetProtection algorithmName="SHA-512" hashValue="WV8r9MacGCqb20Rox6wlotddm2j+5395RbsF36noNi9xAkHlx3sm7tjTzycs57TzL6kEvY44KFsNRIYWgzwyhw==" saltValue="QT8ApleqpVCL2cmYsPEqwg=="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4CB85-8C34-4064-8B18-A7A253943739}">
  <sheetPr codeName="Sheet9"/>
  <dimension ref="A1:M136"/>
  <sheetViews>
    <sheetView view="pageBreakPreview" topLeftCell="A123" zoomScale="58" zoomScaleNormal="90" workbookViewId="0">
      <selection activeCell="E131" sqref="E131"/>
    </sheetView>
  </sheetViews>
  <sheetFormatPr defaultColWidth="9.140625" defaultRowHeight="12.75"/>
  <cols>
    <col min="1" max="1" width="6.140625" style="27" customWidth="1"/>
    <col min="2" max="2" width="63.28515625" style="198" customWidth="1"/>
    <col min="3" max="3" width="13.5703125" style="20" customWidth="1"/>
    <col min="4" max="4" width="17.85546875" style="199" customWidth="1"/>
    <col min="5" max="5" width="23.28515625" style="265" customWidth="1"/>
    <col min="6" max="6" width="29.85546875" style="219" customWidth="1"/>
    <col min="7" max="16384" width="9.140625" style="4"/>
  </cols>
  <sheetData>
    <row r="1" spans="1:7" ht="15.75">
      <c r="A1" s="266" t="s">
        <v>256</v>
      </c>
      <c r="B1" s="351"/>
      <c r="C1" s="196"/>
      <c r="D1" s="200"/>
      <c r="E1" s="264"/>
      <c r="F1" s="217"/>
    </row>
    <row r="2" spans="1:7" ht="15.75">
      <c r="A2" s="270" t="s">
        <v>227</v>
      </c>
      <c r="B2" s="336"/>
      <c r="F2" s="218"/>
    </row>
    <row r="3" spans="1:7" ht="15.75">
      <c r="A3" s="270" t="s">
        <v>226</v>
      </c>
      <c r="B3" s="336"/>
      <c r="F3" s="218"/>
    </row>
    <row r="4" spans="1:7" ht="16.5" thickBot="1">
      <c r="A4" s="270" t="s">
        <v>232</v>
      </c>
      <c r="B4" s="336"/>
      <c r="F4" s="218"/>
    </row>
    <row r="5" spans="1:7" s="213" customFormat="1" ht="32.25" thickBot="1">
      <c r="A5" s="273" t="s">
        <v>316</v>
      </c>
      <c r="B5" s="274" t="s">
        <v>0</v>
      </c>
      <c r="C5" s="274" t="s">
        <v>1</v>
      </c>
      <c r="D5" s="274" t="s">
        <v>74</v>
      </c>
      <c r="E5" s="275" t="s">
        <v>2</v>
      </c>
      <c r="F5" s="276" t="s">
        <v>318</v>
      </c>
    </row>
    <row r="6" spans="1:7" s="213" customFormat="1" ht="15.75">
      <c r="A6" s="277"/>
      <c r="B6" s="300" t="s">
        <v>4</v>
      </c>
      <c r="C6" s="284" t="s">
        <v>10</v>
      </c>
      <c r="D6" s="280"/>
      <c r="E6" s="281"/>
      <c r="F6" s="282"/>
    </row>
    <row r="7" spans="1:7" s="213" customFormat="1" ht="15.75">
      <c r="A7" s="277"/>
      <c r="B7" s="337"/>
      <c r="C7" s="279"/>
      <c r="D7" s="280"/>
      <c r="E7" s="281"/>
      <c r="F7" s="282"/>
    </row>
    <row r="8" spans="1:7" s="213" customFormat="1" ht="15.75">
      <c r="A8" s="285"/>
      <c r="B8" s="300" t="s">
        <v>222</v>
      </c>
      <c r="C8" s="279"/>
      <c r="D8" s="280"/>
      <c r="E8" s="286"/>
      <c r="F8" s="282"/>
      <c r="G8" s="350"/>
    </row>
    <row r="9" spans="1:7" s="213" customFormat="1" ht="15.75">
      <c r="A9" s="285"/>
      <c r="B9" s="337"/>
      <c r="C9" s="279"/>
      <c r="D9" s="280"/>
      <c r="E9" s="286"/>
      <c r="F9" s="282"/>
      <c r="G9" s="350"/>
    </row>
    <row r="10" spans="1:7" s="213" customFormat="1" ht="15.75">
      <c r="A10" s="470"/>
      <c r="B10" s="475" t="s">
        <v>223</v>
      </c>
      <c r="C10" s="467"/>
      <c r="D10" s="467"/>
      <c r="E10" s="474"/>
      <c r="F10" s="469"/>
      <c r="G10" s="350"/>
    </row>
    <row r="11" spans="1:7" s="213" customFormat="1" ht="15.75">
      <c r="A11" s="470"/>
      <c r="B11" s="475"/>
      <c r="C11" s="467"/>
      <c r="D11" s="467"/>
      <c r="E11" s="474"/>
      <c r="F11" s="469"/>
      <c r="G11" s="350"/>
    </row>
    <row r="12" spans="1:7" s="213" customFormat="1" ht="45.6" customHeight="1">
      <c r="A12" s="470"/>
      <c r="B12" s="475"/>
      <c r="C12" s="467"/>
      <c r="D12" s="467"/>
      <c r="E12" s="474"/>
      <c r="F12" s="469"/>
      <c r="G12" s="350"/>
    </row>
    <row r="13" spans="1:7" s="213" customFormat="1" ht="15.75">
      <c r="A13" s="285"/>
      <c r="B13" s="337"/>
      <c r="C13" s="279"/>
      <c r="D13" s="280"/>
      <c r="E13" s="286"/>
      <c r="F13" s="282"/>
      <c r="G13" s="350"/>
    </row>
    <row r="14" spans="1:7" s="213" customFormat="1" ht="15.75">
      <c r="A14" s="285"/>
      <c r="B14" s="300" t="s">
        <v>224</v>
      </c>
      <c r="C14" s="279"/>
      <c r="D14" s="280"/>
      <c r="E14" s="286"/>
      <c r="F14" s="282"/>
      <c r="G14" s="350"/>
    </row>
    <row r="15" spans="1:7" s="213" customFormat="1" ht="15.75">
      <c r="A15" s="285"/>
      <c r="B15" s="337"/>
      <c r="C15" s="279"/>
      <c r="D15" s="280"/>
      <c r="E15" s="281"/>
      <c r="F15" s="282"/>
      <c r="G15" s="350"/>
    </row>
    <row r="16" spans="1:7" s="213" customFormat="1" ht="13.7" customHeight="1">
      <c r="A16" s="470">
        <v>1</v>
      </c>
      <c r="B16" s="475" t="s">
        <v>225</v>
      </c>
      <c r="C16" s="467" t="s">
        <v>217</v>
      </c>
      <c r="D16" s="467">
        <v>1</v>
      </c>
      <c r="E16" s="468"/>
      <c r="F16" s="469">
        <f>E16*D16</f>
        <v>0</v>
      </c>
      <c r="G16" s="350"/>
    </row>
    <row r="17" spans="1:13" s="213" customFormat="1" ht="26.1" customHeight="1">
      <c r="A17" s="470"/>
      <c r="B17" s="475"/>
      <c r="C17" s="467"/>
      <c r="D17" s="467"/>
      <c r="E17" s="468"/>
      <c r="F17" s="469"/>
      <c r="G17" s="350"/>
    </row>
    <row r="18" spans="1:13" s="213" customFormat="1" ht="15.75">
      <c r="A18" s="277"/>
      <c r="B18" s="312"/>
      <c r="C18" s="289"/>
      <c r="D18" s="280"/>
      <c r="E18" s="281"/>
      <c r="F18" s="282"/>
    </row>
    <row r="19" spans="1:13" s="213" customFormat="1" ht="15.75">
      <c r="A19" s="277"/>
      <c r="B19" s="300" t="s">
        <v>73</v>
      </c>
      <c r="C19" s="284" t="s">
        <v>10</v>
      </c>
      <c r="D19" s="280"/>
      <c r="E19" s="281"/>
      <c r="F19" s="282"/>
    </row>
    <row r="20" spans="1:13" s="213" customFormat="1" ht="15.75">
      <c r="A20" s="285"/>
      <c r="B20" s="312"/>
      <c r="C20" s="289"/>
      <c r="D20" s="281"/>
      <c r="E20" s="281"/>
      <c r="F20" s="290"/>
    </row>
    <row r="21" spans="1:13" s="213" customFormat="1" ht="15.75">
      <c r="A21" s="285"/>
      <c r="B21" s="300" t="s">
        <v>171</v>
      </c>
      <c r="C21" s="284" t="s">
        <v>10</v>
      </c>
      <c r="D21" s="280"/>
      <c r="E21" s="281"/>
      <c r="F21" s="282"/>
    </row>
    <row r="22" spans="1:13" s="213" customFormat="1" ht="15.75">
      <c r="A22" s="285"/>
      <c r="B22" s="312"/>
      <c r="C22" s="289"/>
      <c r="D22" s="280"/>
      <c r="E22" s="281"/>
      <c r="F22" s="282"/>
    </row>
    <row r="23" spans="1:13" s="271" customFormat="1" ht="63">
      <c r="A23" s="285">
        <v>2</v>
      </c>
      <c r="B23" s="312" t="s">
        <v>229</v>
      </c>
      <c r="C23" s="319" t="s">
        <v>342</v>
      </c>
      <c r="D23" s="280">
        <f>750*3</f>
        <v>2250</v>
      </c>
      <c r="E23" s="281"/>
      <c r="F23" s="282">
        <f t="shared" ref="F23" si="0">E23*D23</f>
        <v>0</v>
      </c>
    </row>
    <row r="24" spans="1:13" s="213" customFormat="1" ht="15.75">
      <c r="A24" s="285"/>
      <c r="B24" s="312"/>
      <c r="C24" s="289"/>
      <c r="D24" s="280"/>
      <c r="E24" s="281"/>
      <c r="F24" s="282"/>
    </row>
    <row r="25" spans="1:13" s="213" customFormat="1" ht="31.5">
      <c r="A25" s="285"/>
      <c r="B25" s="300" t="s">
        <v>188</v>
      </c>
      <c r="C25" s="284" t="s">
        <v>10</v>
      </c>
      <c r="D25" s="280"/>
      <c r="E25" s="281"/>
      <c r="F25" s="282"/>
      <c r="I25" s="473"/>
      <c r="J25" s="473"/>
      <c r="K25" s="473"/>
      <c r="L25" s="473"/>
      <c r="M25" s="473"/>
    </row>
    <row r="26" spans="1:13" s="213" customFormat="1" ht="15.75">
      <c r="A26" s="285"/>
      <c r="B26" s="312"/>
      <c r="C26" s="289"/>
      <c r="D26" s="280"/>
      <c r="E26" s="281"/>
      <c r="F26" s="282"/>
    </row>
    <row r="27" spans="1:13" s="213" customFormat="1" ht="31.5">
      <c r="A27" s="285">
        <v>3</v>
      </c>
      <c r="B27" s="312" t="s">
        <v>286</v>
      </c>
      <c r="C27" s="319" t="s">
        <v>342</v>
      </c>
      <c r="D27" s="280">
        <v>750</v>
      </c>
      <c r="E27" s="281"/>
      <c r="F27" s="282">
        <f>E27*D27</f>
        <v>0</v>
      </c>
    </row>
    <row r="28" spans="1:13" s="213" customFormat="1" ht="15.75">
      <c r="A28" s="285"/>
      <c r="B28" s="323"/>
      <c r="C28" s="329"/>
      <c r="D28" s="330"/>
      <c r="E28" s="281"/>
      <c r="F28" s="282"/>
    </row>
    <row r="29" spans="1:13" s="213" customFormat="1" ht="15.75">
      <c r="A29" s="285">
        <v>4</v>
      </c>
      <c r="B29" s="312" t="s">
        <v>233</v>
      </c>
      <c r="C29" s="319" t="s">
        <v>342</v>
      </c>
      <c r="D29" s="280">
        <v>360</v>
      </c>
      <c r="E29" s="281"/>
      <c r="F29" s="282">
        <f>E29*D29</f>
        <v>0</v>
      </c>
    </row>
    <row r="30" spans="1:13" s="213" customFormat="1" ht="15.75">
      <c r="A30" s="285"/>
      <c r="B30" s="312"/>
      <c r="C30" s="289"/>
      <c r="D30" s="280"/>
      <c r="E30" s="281"/>
      <c r="F30" s="282"/>
    </row>
    <row r="31" spans="1:13" s="213" customFormat="1" ht="15.75">
      <c r="A31" s="285">
        <v>5</v>
      </c>
      <c r="B31" s="312" t="s">
        <v>183</v>
      </c>
      <c r="C31" s="289" t="s">
        <v>6</v>
      </c>
      <c r="D31" s="280">
        <v>200</v>
      </c>
      <c r="E31" s="281"/>
      <c r="F31" s="282">
        <f>E31*D31</f>
        <v>0</v>
      </c>
    </row>
    <row r="32" spans="1:13" s="213" customFormat="1" ht="15.75">
      <c r="A32" s="285"/>
      <c r="B32" s="312"/>
      <c r="C32" s="289"/>
      <c r="D32" s="280"/>
      <c r="E32" s="281"/>
      <c r="F32" s="282"/>
    </row>
    <row r="33" spans="1:6" s="213" customFormat="1" ht="15.75">
      <c r="A33" s="285">
        <v>6</v>
      </c>
      <c r="B33" s="312" t="s">
        <v>182</v>
      </c>
      <c r="C33" s="289" t="s">
        <v>6</v>
      </c>
      <c r="D33" s="280">
        <v>60</v>
      </c>
      <c r="E33" s="281"/>
      <c r="F33" s="282">
        <f>E33*D33</f>
        <v>0</v>
      </c>
    </row>
    <row r="34" spans="1:6" s="213" customFormat="1" ht="15.75">
      <c r="A34" s="285"/>
      <c r="B34" s="312"/>
      <c r="C34" s="289"/>
      <c r="D34" s="280"/>
      <c r="E34" s="281"/>
      <c r="F34" s="282"/>
    </row>
    <row r="35" spans="1:6" s="213" customFormat="1" ht="15.75">
      <c r="A35" s="285">
        <v>7</v>
      </c>
      <c r="B35" s="312" t="s">
        <v>315</v>
      </c>
      <c r="C35" s="289" t="s">
        <v>6</v>
      </c>
      <c r="D35" s="280">
        <v>230</v>
      </c>
      <c r="E35" s="281"/>
      <c r="F35" s="282">
        <f>E35*D35</f>
        <v>0</v>
      </c>
    </row>
    <row r="36" spans="1:6" s="213" customFormat="1" ht="15.75">
      <c r="A36" s="285"/>
      <c r="B36" s="312"/>
      <c r="C36" s="289"/>
      <c r="D36" s="280"/>
      <c r="E36" s="281"/>
      <c r="F36" s="282"/>
    </row>
    <row r="37" spans="1:6" s="213" customFormat="1" ht="15.75">
      <c r="A37" s="285">
        <v>8</v>
      </c>
      <c r="B37" s="312" t="s">
        <v>237</v>
      </c>
      <c r="C37" s="289" t="s">
        <v>6</v>
      </c>
      <c r="D37" s="280">
        <v>20</v>
      </c>
      <c r="E37" s="281"/>
      <c r="F37" s="282">
        <f>E37*D37</f>
        <v>0</v>
      </c>
    </row>
    <row r="38" spans="1:6" s="213" customFormat="1" ht="15.75">
      <c r="A38" s="285"/>
      <c r="B38" s="312"/>
      <c r="C38" s="289"/>
      <c r="D38" s="280"/>
      <c r="E38" s="281"/>
      <c r="F38" s="282"/>
    </row>
    <row r="39" spans="1:6" s="213" customFormat="1" ht="15.75">
      <c r="A39" s="285">
        <v>9</v>
      </c>
      <c r="B39" s="312" t="s">
        <v>241</v>
      </c>
      <c r="C39" s="289" t="s">
        <v>6</v>
      </c>
      <c r="D39" s="280">
        <v>40</v>
      </c>
      <c r="E39" s="281"/>
      <c r="F39" s="282">
        <f t="shared" ref="F39" si="1">E39*D39</f>
        <v>0</v>
      </c>
    </row>
    <row r="40" spans="1:6" s="213" customFormat="1" ht="15.75">
      <c r="A40" s="285"/>
      <c r="B40" s="312"/>
      <c r="C40" s="289"/>
      <c r="D40" s="280"/>
      <c r="E40" s="281"/>
      <c r="F40" s="282"/>
    </row>
    <row r="41" spans="1:6" s="213" customFormat="1" ht="15.75">
      <c r="A41" s="292"/>
      <c r="B41" s="338" t="s">
        <v>285</v>
      </c>
      <c r="C41" s="294"/>
      <c r="D41" s="295"/>
      <c r="E41" s="296"/>
      <c r="F41" s="297"/>
    </row>
    <row r="42" spans="1:6" s="213" customFormat="1" ht="15.75">
      <c r="A42" s="285"/>
      <c r="B42" s="312"/>
      <c r="C42" s="289"/>
      <c r="D42" s="280"/>
      <c r="E42" s="281"/>
      <c r="F42" s="282"/>
    </row>
    <row r="43" spans="1:6" s="213" customFormat="1" ht="15.75">
      <c r="A43" s="285"/>
      <c r="B43" s="300" t="s">
        <v>16</v>
      </c>
      <c r="C43" s="284" t="s">
        <v>10</v>
      </c>
      <c r="D43" s="280"/>
      <c r="E43" s="281"/>
      <c r="F43" s="282"/>
    </row>
    <row r="44" spans="1:6" s="213" customFormat="1" ht="15.75">
      <c r="A44" s="285"/>
      <c r="B44" s="300" t="s">
        <v>266</v>
      </c>
      <c r="C44" s="284" t="s">
        <v>10</v>
      </c>
      <c r="D44" s="280"/>
      <c r="E44" s="281"/>
      <c r="F44" s="282"/>
    </row>
    <row r="45" spans="1:6" s="213" customFormat="1" ht="15.75">
      <c r="A45" s="285"/>
      <c r="B45" s="300"/>
      <c r="C45" s="284"/>
      <c r="D45" s="280"/>
      <c r="E45" s="281"/>
      <c r="F45" s="282"/>
    </row>
    <row r="46" spans="1:6" s="299" customFormat="1" ht="31.5">
      <c r="A46" s="285">
        <v>10</v>
      </c>
      <c r="B46" s="335" t="s">
        <v>268</v>
      </c>
      <c r="C46" s="319" t="s">
        <v>342</v>
      </c>
      <c r="D46" s="280">
        <v>360</v>
      </c>
      <c r="E46" s="281"/>
      <c r="F46" s="282">
        <f>E46*D46</f>
        <v>0</v>
      </c>
    </row>
    <row r="47" spans="1:6" s="213" customFormat="1" ht="15.75">
      <c r="A47" s="285"/>
      <c r="B47" s="312"/>
      <c r="C47" s="289"/>
      <c r="D47" s="280"/>
      <c r="E47" s="281"/>
      <c r="F47" s="282"/>
    </row>
    <row r="48" spans="1:6" s="213" customFormat="1" ht="31.5">
      <c r="A48" s="285"/>
      <c r="B48" s="300" t="s">
        <v>236</v>
      </c>
      <c r="C48" s="284" t="s">
        <v>10</v>
      </c>
      <c r="D48" s="280"/>
      <c r="E48" s="281"/>
      <c r="F48" s="282"/>
    </row>
    <row r="49" spans="1:6" s="213" customFormat="1" ht="15.75">
      <c r="A49" s="285"/>
      <c r="B49" s="312"/>
      <c r="C49" s="289"/>
      <c r="D49" s="280"/>
      <c r="E49" s="281"/>
      <c r="F49" s="282"/>
    </row>
    <row r="50" spans="1:6" s="213" customFormat="1" ht="15.75">
      <c r="A50" s="285">
        <v>11</v>
      </c>
      <c r="B50" s="312" t="s">
        <v>242</v>
      </c>
      <c r="C50" s="289" t="s">
        <v>6</v>
      </c>
      <c r="D50" s="280">
        <v>200</v>
      </c>
      <c r="E50" s="281"/>
      <c r="F50" s="282">
        <f>E50*D50</f>
        <v>0</v>
      </c>
    </row>
    <row r="51" spans="1:6" s="213" customFormat="1" ht="15.75">
      <c r="A51" s="285"/>
      <c r="B51" s="312"/>
      <c r="C51" s="289"/>
      <c r="D51" s="280"/>
      <c r="E51" s="281"/>
      <c r="F51" s="282"/>
    </row>
    <row r="52" spans="1:6" s="213" customFormat="1" ht="15.75">
      <c r="A52" s="285">
        <v>12</v>
      </c>
      <c r="B52" s="312" t="s">
        <v>258</v>
      </c>
      <c r="C52" s="289" t="s">
        <v>6</v>
      </c>
      <c r="D52" s="280">
        <f>80+80+30</f>
        <v>190</v>
      </c>
      <c r="E52" s="281"/>
      <c r="F52" s="282">
        <f>E52*D52</f>
        <v>0</v>
      </c>
    </row>
    <row r="53" spans="1:6" s="213" customFormat="1" ht="15.75">
      <c r="A53" s="285"/>
      <c r="B53" s="312"/>
      <c r="C53" s="289"/>
      <c r="D53" s="280"/>
      <c r="E53" s="281"/>
      <c r="F53" s="282"/>
    </row>
    <row r="54" spans="1:6" s="213" customFormat="1" ht="15.75">
      <c r="A54" s="277"/>
      <c r="B54" s="300" t="s">
        <v>45</v>
      </c>
      <c r="C54" s="284" t="s">
        <v>10</v>
      </c>
      <c r="D54" s="280"/>
      <c r="E54" s="281"/>
      <c r="F54" s="282"/>
    </row>
    <row r="55" spans="1:6" s="213" customFormat="1" ht="15.75">
      <c r="A55" s="277"/>
      <c r="B55" s="300" t="s">
        <v>46</v>
      </c>
      <c r="C55" s="284" t="s">
        <v>10</v>
      </c>
      <c r="D55" s="280"/>
      <c r="E55" s="281"/>
      <c r="F55" s="282"/>
    </row>
    <row r="56" spans="1:6" s="213" customFormat="1" ht="15.75">
      <c r="A56" s="285"/>
      <c r="B56" s="312"/>
      <c r="C56" s="289"/>
      <c r="D56" s="280"/>
      <c r="E56" s="281"/>
      <c r="F56" s="282"/>
    </row>
    <row r="57" spans="1:6" s="213" customFormat="1" ht="31.5">
      <c r="A57" s="285"/>
      <c r="B57" s="300" t="s">
        <v>259</v>
      </c>
      <c r="C57" s="289" t="s">
        <v>10</v>
      </c>
      <c r="D57" s="280"/>
      <c r="E57" s="281"/>
      <c r="F57" s="282"/>
    </row>
    <row r="58" spans="1:6" s="213" customFormat="1" ht="15.75">
      <c r="A58" s="285"/>
      <c r="B58" s="312"/>
      <c r="C58" s="289"/>
      <c r="D58" s="280"/>
      <c r="E58" s="281"/>
      <c r="F58" s="282"/>
    </row>
    <row r="59" spans="1:6" s="213" customFormat="1" ht="15.75">
      <c r="A59" s="285">
        <v>13</v>
      </c>
      <c r="B59" s="312" t="s">
        <v>65</v>
      </c>
      <c r="C59" s="289" t="s">
        <v>6</v>
      </c>
      <c r="D59" s="280">
        <v>200</v>
      </c>
      <c r="E59" s="281"/>
      <c r="F59" s="282">
        <f>E59*D59</f>
        <v>0</v>
      </c>
    </row>
    <row r="60" spans="1:6" s="213" customFormat="1" ht="15.75">
      <c r="A60" s="285"/>
      <c r="B60" s="312"/>
      <c r="C60" s="289"/>
      <c r="D60" s="280"/>
      <c r="E60" s="281"/>
      <c r="F60" s="282"/>
    </row>
    <row r="61" spans="1:6" s="213" customFormat="1" ht="31.5">
      <c r="A61" s="285">
        <v>14</v>
      </c>
      <c r="B61" s="312" t="s">
        <v>66</v>
      </c>
      <c r="C61" s="289" t="s">
        <v>7</v>
      </c>
      <c r="D61" s="280">
        <v>10</v>
      </c>
      <c r="E61" s="281"/>
      <c r="F61" s="282">
        <f>E61*D61</f>
        <v>0</v>
      </c>
    </row>
    <row r="62" spans="1:6" s="213" customFormat="1" ht="15.75">
      <c r="A62" s="285"/>
      <c r="B62" s="312"/>
      <c r="C62" s="289"/>
      <c r="D62" s="280"/>
      <c r="E62" s="281"/>
      <c r="F62" s="282"/>
    </row>
    <row r="63" spans="1:6" s="213" customFormat="1" ht="15.75">
      <c r="A63" s="285">
        <v>15</v>
      </c>
      <c r="B63" s="312" t="s">
        <v>257</v>
      </c>
      <c r="C63" s="289" t="s">
        <v>7</v>
      </c>
      <c r="D63" s="280">
        <f>4*5</f>
        <v>20</v>
      </c>
      <c r="E63" s="281"/>
      <c r="F63" s="282">
        <f>E63*D63</f>
        <v>0</v>
      </c>
    </row>
    <row r="64" spans="1:6" s="213" customFormat="1" ht="15.75">
      <c r="A64" s="285"/>
      <c r="B64" s="312"/>
      <c r="C64" s="289"/>
      <c r="D64" s="280"/>
      <c r="E64" s="281"/>
      <c r="F64" s="282"/>
    </row>
    <row r="65" spans="1:6" s="213" customFormat="1" ht="15.75">
      <c r="A65" s="285">
        <v>16</v>
      </c>
      <c r="B65" s="312" t="s">
        <v>68</v>
      </c>
      <c r="C65" s="289" t="s">
        <v>6</v>
      </c>
      <c r="D65" s="280">
        <f>3*10</f>
        <v>30</v>
      </c>
      <c r="E65" s="281"/>
      <c r="F65" s="282">
        <f>E65*D65</f>
        <v>0</v>
      </c>
    </row>
    <row r="66" spans="1:6" s="213" customFormat="1" ht="15.75">
      <c r="A66" s="285"/>
      <c r="B66" s="312"/>
      <c r="C66" s="289"/>
      <c r="D66" s="280"/>
      <c r="E66" s="281"/>
      <c r="F66" s="282"/>
    </row>
    <row r="67" spans="1:6" s="213" customFormat="1" ht="15.75">
      <c r="A67" s="285">
        <v>17</v>
      </c>
      <c r="B67" s="312" t="s">
        <v>69</v>
      </c>
      <c r="C67" s="289" t="s">
        <v>7</v>
      </c>
      <c r="D67" s="280">
        <v>10</v>
      </c>
      <c r="E67" s="281"/>
      <c r="F67" s="282">
        <f>E67*D67</f>
        <v>0</v>
      </c>
    </row>
    <row r="68" spans="1:6" s="213" customFormat="1" ht="15.75">
      <c r="A68" s="285"/>
      <c r="B68" s="312"/>
      <c r="C68" s="289"/>
      <c r="D68" s="280"/>
      <c r="E68" s="281"/>
      <c r="F68" s="282"/>
    </row>
    <row r="69" spans="1:6" s="213" customFormat="1" ht="15.75">
      <c r="A69" s="285"/>
      <c r="B69" s="300" t="s">
        <v>34</v>
      </c>
      <c r="C69" s="284" t="s">
        <v>10</v>
      </c>
      <c r="D69" s="280"/>
      <c r="E69" s="281"/>
      <c r="F69" s="282"/>
    </row>
    <row r="70" spans="1:6" s="213" customFormat="1" ht="15.75">
      <c r="A70" s="285"/>
      <c r="B70" s="300"/>
      <c r="C70" s="284"/>
      <c r="D70" s="280"/>
      <c r="E70" s="281"/>
      <c r="F70" s="282"/>
    </row>
    <row r="71" spans="1:6" s="322" customFormat="1" ht="31.5">
      <c r="A71" s="285"/>
      <c r="B71" s="300" t="s">
        <v>287</v>
      </c>
      <c r="C71" s="313" t="s">
        <v>10</v>
      </c>
      <c r="D71" s="280"/>
      <c r="E71" s="281"/>
      <c r="F71" s="282"/>
    </row>
    <row r="72" spans="1:6" s="322" customFormat="1" ht="15.75">
      <c r="A72" s="285"/>
      <c r="B72" s="300"/>
      <c r="C72" s="313"/>
      <c r="D72" s="280"/>
      <c r="E72" s="281"/>
      <c r="F72" s="282"/>
    </row>
    <row r="73" spans="1:6" s="322" customFormat="1" ht="15.75">
      <c r="A73" s="285"/>
      <c r="B73" s="300" t="s">
        <v>260</v>
      </c>
      <c r="C73" s="313" t="s">
        <v>10</v>
      </c>
      <c r="D73" s="280"/>
      <c r="E73" s="281"/>
      <c r="F73" s="282"/>
    </row>
    <row r="74" spans="1:6" s="322" customFormat="1" ht="15.75">
      <c r="A74" s="285"/>
      <c r="B74" s="312"/>
      <c r="C74" s="332"/>
      <c r="D74" s="280"/>
      <c r="E74" s="281"/>
      <c r="F74" s="282"/>
    </row>
    <row r="75" spans="1:6" s="322" customFormat="1" ht="15.75">
      <c r="A75" s="285"/>
      <c r="B75" s="300" t="s">
        <v>308</v>
      </c>
      <c r="C75" s="313"/>
      <c r="D75" s="280"/>
      <c r="E75" s="281"/>
      <c r="F75" s="282"/>
    </row>
    <row r="76" spans="1:6" s="322" customFormat="1" ht="15.75">
      <c r="A76" s="285"/>
      <c r="B76" s="300"/>
      <c r="C76" s="313"/>
      <c r="D76" s="280"/>
      <c r="E76" s="281"/>
      <c r="F76" s="282"/>
    </row>
    <row r="77" spans="1:6" s="322" customFormat="1" ht="15.75">
      <c r="A77" s="285"/>
      <c r="B77" s="300" t="s">
        <v>309</v>
      </c>
      <c r="C77" s="313"/>
      <c r="D77" s="280"/>
      <c r="E77" s="281"/>
      <c r="F77" s="282"/>
    </row>
    <row r="78" spans="1:6" s="322" customFormat="1" ht="94.5">
      <c r="A78" s="285"/>
      <c r="B78" s="300" t="s">
        <v>310</v>
      </c>
      <c r="C78" s="313"/>
      <c r="D78" s="280"/>
      <c r="E78" s="281"/>
      <c r="F78" s="282"/>
    </row>
    <row r="79" spans="1:6" s="322" customFormat="1" ht="15.75">
      <c r="A79" s="285"/>
      <c r="B79" s="300"/>
      <c r="C79" s="313"/>
      <c r="D79" s="280"/>
      <c r="E79" s="281"/>
      <c r="F79" s="282"/>
    </row>
    <row r="80" spans="1:6" s="322" customFormat="1" ht="63">
      <c r="A80" s="285"/>
      <c r="B80" s="300" t="s">
        <v>311</v>
      </c>
      <c r="C80" s="313"/>
      <c r="D80" s="280"/>
      <c r="E80" s="281"/>
      <c r="F80" s="282"/>
    </row>
    <row r="81" spans="1:6" s="322" customFormat="1" ht="15.75">
      <c r="A81" s="285"/>
      <c r="B81" s="300"/>
      <c r="C81" s="313"/>
      <c r="D81" s="280"/>
      <c r="E81" s="281"/>
      <c r="F81" s="282"/>
    </row>
    <row r="82" spans="1:6" s="322" customFormat="1" ht="31.5">
      <c r="A82" s="285"/>
      <c r="B82" s="300" t="s">
        <v>312</v>
      </c>
      <c r="C82" s="313"/>
      <c r="D82" s="280"/>
      <c r="E82" s="281"/>
      <c r="F82" s="282"/>
    </row>
    <row r="83" spans="1:6" s="322" customFormat="1" ht="15.75">
      <c r="A83" s="285"/>
      <c r="B83" s="300"/>
      <c r="C83" s="313"/>
      <c r="D83" s="280"/>
      <c r="E83" s="281"/>
      <c r="F83" s="282"/>
    </row>
    <row r="84" spans="1:6" s="322" customFormat="1" ht="31.5">
      <c r="A84" s="285">
        <v>18</v>
      </c>
      <c r="B84" s="312" t="s">
        <v>313</v>
      </c>
      <c r="C84" s="319" t="s">
        <v>342</v>
      </c>
      <c r="D84" s="280">
        <v>400</v>
      </c>
      <c r="E84" s="281"/>
      <c r="F84" s="282">
        <f>E84*D84</f>
        <v>0</v>
      </c>
    </row>
    <row r="85" spans="1:6" s="322" customFormat="1" ht="15.75">
      <c r="A85" s="285"/>
      <c r="B85" s="312"/>
      <c r="C85" s="315"/>
      <c r="D85" s="280"/>
      <c r="E85" s="281"/>
      <c r="F85" s="282"/>
    </row>
    <row r="86" spans="1:6" s="322" customFormat="1" ht="15.75">
      <c r="A86" s="285">
        <v>19</v>
      </c>
      <c r="B86" s="312" t="s">
        <v>314</v>
      </c>
      <c r="C86" s="315" t="s">
        <v>6</v>
      </c>
      <c r="D86" s="280">
        <v>100</v>
      </c>
      <c r="E86" s="281"/>
      <c r="F86" s="282">
        <f>E86*D86</f>
        <v>0</v>
      </c>
    </row>
    <row r="87" spans="1:6" s="322" customFormat="1" ht="15.75">
      <c r="A87" s="285"/>
      <c r="B87" s="312"/>
      <c r="C87" s="332"/>
      <c r="D87" s="280"/>
      <c r="E87" s="281"/>
      <c r="F87" s="282"/>
    </row>
    <row r="88" spans="1:6" s="322" customFormat="1" ht="15.75">
      <c r="A88" s="285"/>
      <c r="B88" s="300" t="s">
        <v>261</v>
      </c>
      <c r="C88" s="313" t="s">
        <v>10</v>
      </c>
      <c r="D88" s="280"/>
      <c r="E88" s="281"/>
      <c r="F88" s="282"/>
    </row>
    <row r="89" spans="1:6" s="322" customFormat="1" ht="15.75">
      <c r="A89" s="285"/>
      <c r="B89" s="312"/>
      <c r="C89" s="332"/>
      <c r="D89" s="280"/>
      <c r="E89" s="281"/>
      <c r="F89" s="282"/>
    </row>
    <row r="90" spans="1:6" s="322" customFormat="1" ht="15.75">
      <c r="A90" s="285"/>
      <c r="B90" s="300" t="s">
        <v>262</v>
      </c>
      <c r="C90" s="313" t="s">
        <v>10</v>
      </c>
      <c r="D90" s="280"/>
      <c r="E90" s="281"/>
      <c r="F90" s="282"/>
    </row>
    <row r="91" spans="1:6" s="322" customFormat="1" ht="15.75">
      <c r="A91" s="285"/>
      <c r="B91" s="312"/>
      <c r="C91" s="332"/>
      <c r="D91" s="280"/>
      <c r="E91" s="281"/>
      <c r="F91" s="282"/>
    </row>
    <row r="92" spans="1:6" s="336" customFormat="1" ht="31.5">
      <c r="A92" s="285">
        <v>20</v>
      </c>
      <c r="B92" s="312" t="s">
        <v>263</v>
      </c>
      <c r="C92" s="319" t="s">
        <v>342</v>
      </c>
      <c r="D92" s="280">
        <v>630</v>
      </c>
      <c r="E92" s="281"/>
      <c r="F92" s="282">
        <f>E92*D92</f>
        <v>0</v>
      </c>
    </row>
    <row r="93" spans="1:6" s="322" customFormat="1" ht="15.75">
      <c r="A93" s="285"/>
      <c r="B93" s="312"/>
      <c r="C93" s="332"/>
      <c r="D93" s="280"/>
      <c r="E93" s="281"/>
      <c r="F93" s="282"/>
    </row>
    <row r="94" spans="1:6" s="322" customFormat="1" ht="31.5">
      <c r="A94" s="285"/>
      <c r="B94" s="300" t="s">
        <v>264</v>
      </c>
      <c r="C94" s="313" t="s">
        <v>10</v>
      </c>
      <c r="D94" s="280"/>
      <c r="E94" s="281"/>
      <c r="F94" s="282"/>
    </row>
    <row r="95" spans="1:6" s="322" customFormat="1" ht="15.75">
      <c r="A95" s="285"/>
      <c r="B95" s="312"/>
      <c r="C95" s="332"/>
      <c r="D95" s="280"/>
      <c r="E95" s="281"/>
      <c r="F95" s="282"/>
    </row>
    <row r="96" spans="1:6" s="322" customFormat="1" ht="31.5">
      <c r="A96" s="285">
        <v>21</v>
      </c>
      <c r="B96" s="312" t="s">
        <v>269</v>
      </c>
      <c r="C96" s="319" t="s">
        <v>342</v>
      </c>
      <c r="D96" s="280">
        <v>630</v>
      </c>
      <c r="E96" s="281"/>
      <c r="F96" s="282">
        <f>E96*D96</f>
        <v>0</v>
      </c>
    </row>
    <row r="97" spans="1:6" s="322" customFormat="1" ht="15.75">
      <c r="A97" s="285"/>
      <c r="B97" s="312"/>
      <c r="C97" s="332"/>
      <c r="D97" s="280"/>
      <c r="E97" s="281"/>
      <c r="F97" s="282"/>
    </row>
    <row r="98" spans="1:6" s="336" customFormat="1" ht="63">
      <c r="A98" s="285">
        <v>22</v>
      </c>
      <c r="B98" s="312" t="s">
        <v>270</v>
      </c>
      <c r="C98" s="332" t="s">
        <v>7</v>
      </c>
      <c r="D98" s="280">
        <v>5</v>
      </c>
      <c r="E98" s="281"/>
      <c r="F98" s="282">
        <f>E98*D98</f>
        <v>0</v>
      </c>
    </row>
    <row r="99" spans="1:6" s="322" customFormat="1" ht="15.75">
      <c r="A99" s="285"/>
      <c r="B99" s="312"/>
      <c r="C99" s="332"/>
      <c r="D99" s="280"/>
      <c r="E99" s="281"/>
      <c r="F99" s="282"/>
    </row>
    <row r="100" spans="1:6" s="336" customFormat="1" ht="47.25">
      <c r="A100" s="285">
        <v>23</v>
      </c>
      <c r="B100" s="312" t="s">
        <v>271</v>
      </c>
      <c r="C100" s="332" t="s">
        <v>7</v>
      </c>
      <c r="D100" s="280">
        <v>5</v>
      </c>
      <c r="E100" s="281"/>
      <c r="F100" s="282">
        <f>E100*D100</f>
        <v>0</v>
      </c>
    </row>
    <row r="101" spans="1:6" s="322" customFormat="1" ht="15.75">
      <c r="A101" s="285"/>
      <c r="B101" s="312"/>
      <c r="C101" s="332"/>
      <c r="D101" s="280"/>
      <c r="E101" s="281"/>
      <c r="F101" s="282"/>
    </row>
    <row r="102" spans="1:6" s="322" customFormat="1" ht="15.75">
      <c r="A102" s="285">
        <v>24</v>
      </c>
      <c r="B102" s="312" t="s">
        <v>277</v>
      </c>
      <c r="C102" s="319" t="s">
        <v>342</v>
      </c>
      <c r="D102" s="280">
        <v>630</v>
      </c>
      <c r="E102" s="281"/>
      <c r="F102" s="282">
        <f>E102*D102</f>
        <v>0</v>
      </c>
    </row>
    <row r="103" spans="1:6" s="322" customFormat="1" ht="15.75">
      <c r="A103" s="285"/>
      <c r="B103" s="312"/>
      <c r="C103" s="332"/>
      <c r="D103" s="280"/>
      <c r="E103" s="281"/>
      <c r="F103" s="282"/>
    </row>
    <row r="104" spans="1:6" s="322" customFormat="1" ht="15.75">
      <c r="A104" s="285"/>
      <c r="B104" s="300" t="s">
        <v>70</v>
      </c>
      <c r="C104" s="313" t="s">
        <v>10</v>
      </c>
      <c r="D104" s="280"/>
      <c r="E104" s="281"/>
      <c r="F104" s="282"/>
    </row>
    <row r="105" spans="1:6" s="322" customFormat="1" ht="15.75">
      <c r="A105" s="285"/>
      <c r="B105" s="312"/>
      <c r="C105" s="332"/>
      <c r="D105" s="280"/>
      <c r="E105" s="281"/>
      <c r="F105" s="282"/>
    </row>
    <row r="106" spans="1:6" s="322" customFormat="1" ht="15.75">
      <c r="A106" s="285">
        <v>25</v>
      </c>
      <c r="B106" s="312" t="s">
        <v>72</v>
      </c>
      <c r="C106" s="332" t="s">
        <v>6</v>
      </c>
      <c r="D106" s="280">
        <v>300</v>
      </c>
      <c r="E106" s="281"/>
      <c r="F106" s="282">
        <f>E106*D106</f>
        <v>0</v>
      </c>
    </row>
    <row r="107" spans="1:6" s="213" customFormat="1" ht="15.75">
      <c r="A107" s="277"/>
      <c r="B107" s="288"/>
      <c r="C107" s="289"/>
      <c r="D107" s="280"/>
      <c r="E107" s="281"/>
      <c r="F107" s="282"/>
    </row>
    <row r="108" spans="1:6" s="213" customFormat="1" ht="15.75">
      <c r="A108" s="285"/>
      <c r="B108" s="300" t="s">
        <v>292</v>
      </c>
      <c r="C108" s="289"/>
      <c r="D108" s="280"/>
      <c r="E108" s="281"/>
      <c r="F108" s="282"/>
    </row>
    <row r="109" spans="1:6" s="322" customFormat="1" ht="15.75">
      <c r="A109" s="285"/>
      <c r="B109" s="312"/>
      <c r="C109" s="332"/>
      <c r="D109" s="280"/>
      <c r="E109" s="281"/>
      <c r="F109" s="282"/>
    </row>
    <row r="110" spans="1:6" s="322" customFormat="1" ht="31.5">
      <c r="A110" s="285"/>
      <c r="B110" s="300" t="s">
        <v>293</v>
      </c>
      <c r="C110" s="284" t="s">
        <v>10</v>
      </c>
      <c r="D110" s="280"/>
      <c r="E110" s="281"/>
      <c r="F110" s="282"/>
    </row>
    <row r="111" spans="1:6" s="322" customFormat="1" ht="15.75">
      <c r="A111" s="285"/>
      <c r="B111" s="312"/>
      <c r="C111" s="289"/>
      <c r="D111" s="280"/>
      <c r="E111" s="281"/>
      <c r="F111" s="282"/>
    </row>
    <row r="112" spans="1:6" s="322" customFormat="1" ht="15.75">
      <c r="A112" s="285">
        <v>26</v>
      </c>
      <c r="B112" s="312" t="s">
        <v>276</v>
      </c>
      <c r="C112" s="289" t="s">
        <v>7</v>
      </c>
      <c r="D112" s="280">
        <f>3+3+2+8</f>
        <v>16</v>
      </c>
      <c r="E112" s="281"/>
      <c r="F112" s="282">
        <f>E112*D112</f>
        <v>0</v>
      </c>
    </row>
    <row r="113" spans="1:6" s="322" customFormat="1" ht="15.75">
      <c r="A113" s="285"/>
      <c r="B113" s="312"/>
      <c r="C113" s="289"/>
      <c r="D113" s="280"/>
      <c r="E113" s="281"/>
      <c r="F113" s="282"/>
    </row>
    <row r="114" spans="1:6" s="322" customFormat="1" ht="15.75">
      <c r="A114" s="285"/>
      <c r="B114" s="300" t="s">
        <v>272</v>
      </c>
      <c r="C114" s="284" t="s">
        <v>10</v>
      </c>
      <c r="D114" s="280"/>
      <c r="E114" s="281"/>
      <c r="F114" s="282"/>
    </row>
    <row r="115" spans="1:6" s="322" customFormat="1" ht="15.75">
      <c r="A115" s="285"/>
      <c r="B115" s="300"/>
      <c r="C115" s="313"/>
      <c r="D115" s="280"/>
      <c r="E115" s="281"/>
      <c r="F115" s="282"/>
    </row>
    <row r="116" spans="1:6" s="322" customFormat="1" ht="31.5">
      <c r="A116" s="285">
        <v>27</v>
      </c>
      <c r="B116" s="335" t="s">
        <v>290</v>
      </c>
      <c r="C116" s="289" t="s">
        <v>7</v>
      </c>
      <c r="D116" s="280">
        <v>69</v>
      </c>
      <c r="E116" s="281"/>
      <c r="F116" s="282">
        <f>E116*D116</f>
        <v>0</v>
      </c>
    </row>
    <row r="117" spans="1:6" s="322" customFormat="1" ht="15.75">
      <c r="A117" s="285"/>
      <c r="B117" s="312"/>
      <c r="C117" s="289"/>
      <c r="D117" s="280"/>
      <c r="E117" s="281"/>
      <c r="F117" s="282"/>
    </row>
    <row r="118" spans="1:6" s="322" customFormat="1" ht="47.25">
      <c r="A118" s="285"/>
      <c r="B118" s="300" t="s">
        <v>289</v>
      </c>
      <c r="C118" s="284" t="s">
        <v>10</v>
      </c>
      <c r="D118" s="280"/>
      <c r="E118" s="281"/>
      <c r="F118" s="282"/>
    </row>
    <row r="119" spans="1:6" s="322" customFormat="1" ht="15.75">
      <c r="A119" s="285"/>
      <c r="B119" s="312"/>
      <c r="C119" s="289"/>
      <c r="D119" s="280"/>
      <c r="E119" s="281"/>
      <c r="F119" s="282"/>
    </row>
    <row r="120" spans="1:6" s="322" customFormat="1" ht="31.5">
      <c r="A120" s="285">
        <v>28</v>
      </c>
      <c r="B120" s="312" t="s">
        <v>279</v>
      </c>
      <c r="C120" s="289" t="s">
        <v>7</v>
      </c>
      <c r="D120" s="280">
        <f>7+27+8+4</f>
        <v>46</v>
      </c>
      <c r="E120" s="281"/>
      <c r="F120" s="282">
        <f>E120*D120</f>
        <v>0</v>
      </c>
    </row>
    <row r="121" spans="1:6" s="322" customFormat="1" ht="15.75">
      <c r="A121" s="285"/>
      <c r="B121" s="312"/>
      <c r="C121" s="289"/>
      <c r="D121" s="280"/>
      <c r="E121" s="281"/>
      <c r="F121" s="282"/>
    </row>
    <row r="122" spans="1:6" s="322" customFormat="1" ht="47.25">
      <c r="A122" s="285">
        <v>29</v>
      </c>
      <c r="B122" s="312" t="s">
        <v>280</v>
      </c>
      <c r="C122" s="289" t="s">
        <v>7</v>
      </c>
      <c r="D122" s="280">
        <f>3+7+2</f>
        <v>12</v>
      </c>
      <c r="E122" s="281"/>
      <c r="F122" s="282">
        <f>E122*D122</f>
        <v>0</v>
      </c>
    </row>
    <row r="123" spans="1:6" s="322" customFormat="1" ht="15.75">
      <c r="A123" s="285"/>
      <c r="B123" s="312"/>
      <c r="C123" s="289"/>
      <c r="D123" s="280"/>
      <c r="E123" s="281"/>
      <c r="F123" s="282"/>
    </row>
    <row r="124" spans="1:6" s="322" customFormat="1" ht="31.5">
      <c r="A124" s="285">
        <v>30</v>
      </c>
      <c r="B124" s="312" t="s">
        <v>281</v>
      </c>
      <c r="C124" s="289" t="s">
        <v>7</v>
      </c>
      <c r="D124" s="280">
        <f>1</f>
        <v>1</v>
      </c>
      <c r="E124" s="281"/>
      <c r="F124" s="282">
        <f>E124*D124</f>
        <v>0</v>
      </c>
    </row>
    <row r="125" spans="1:6" s="322" customFormat="1" ht="15.75">
      <c r="A125" s="285"/>
      <c r="B125" s="312"/>
      <c r="C125" s="289"/>
      <c r="D125" s="280"/>
      <c r="E125" s="281"/>
      <c r="F125" s="282"/>
    </row>
    <row r="126" spans="1:6" s="322" customFormat="1" ht="47.25">
      <c r="A126" s="285">
        <v>31</v>
      </c>
      <c r="B126" s="312" t="s">
        <v>282</v>
      </c>
      <c r="C126" s="289" t="s">
        <v>7</v>
      </c>
      <c r="D126" s="280">
        <f>2</f>
        <v>2</v>
      </c>
      <c r="E126" s="281"/>
      <c r="F126" s="282">
        <f>E126*D126</f>
        <v>0</v>
      </c>
    </row>
    <row r="127" spans="1:6" s="322" customFormat="1" ht="15.75">
      <c r="A127" s="285"/>
      <c r="B127" s="312"/>
      <c r="C127" s="289"/>
      <c r="D127" s="280"/>
      <c r="E127" s="281"/>
      <c r="F127" s="282"/>
    </row>
    <row r="128" spans="1:6" s="322" customFormat="1" ht="31.5">
      <c r="A128" s="285">
        <v>32</v>
      </c>
      <c r="B128" s="312" t="s">
        <v>278</v>
      </c>
      <c r="C128" s="289" t="s">
        <v>7</v>
      </c>
      <c r="D128" s="280">
        <f>5+3</f>
        <v>8</v>
      </c>
      <c r="E128" s="281"/>
      <c r="F128" s="282">
        <f>E128*D128</f>
        <v>0</v>
      </c>
    </row>
    <row r="129" spans="1:6" s="322" customFormat="1" ht="15.75">
      <c r="A129" s="285"/>
      <c r="B129" s="312"/>
      <c r="C129" s="289"/>
      <c r="D129" s="280"/>
      <c r="E129" s="281"/>
      <c r="F129" s="282"/>
    </row>
    <row r="130" spans="1:6" s="213" customFormat="1" ht="15.75">
      <c r="A130" s="352"/>
      <c r="B130" s="300" t="s">
        <v>273</v>
      </c>
      <c r="C130" s="284" t="s">
        <v>10</v>
      </c>
      <c r="D130" s="280"/>
      <c r="E130" s="281"/>
      <c r="F130" s="272"/>
    </row>
    <row r="131" spans="1:6" s="213" customFormat="1" ht="15.75">
      <c r="A131" s="352"/>
      <c r="B131" s="312"/>
      <c r="C131" s="289"/>
      <c r="D131" s="280"/>
      <c r="E131" s="281"/>
      <c r="F131" s="272"/>
    </row>
    <row r="132" spans="1:6" s="213" customFormat="1" ht="15.75">
      <c r="A132" s="352"/>
      <c r="B132" s="300" t="s">
        <v>274</v>
      </c>
      <c r="C132" s="284" t="s">
        <v>10</v>
      </c>
      <c r="D132" s="280"/>
      <c r="E132" s="281"/>
      <c r="F132" s="272"/>
    </row>
    <row r="133" spans="1:6" s="213" customFormat="1" ht="15.75">
      <c r="A133" s="352"/>
      <c r="B133" s="312"/>
      <c r="C133" s="289"/>
      <c r="D133" s="280"/>
      <c r="E133" s="281"/>
      <c r="F133" s="272"/>
    </row>
    <row r="134" spans="1:6" s="213" customFormat="1" ht="63">
      <c r="A134" s="347">
        <v>33</v>
      </c>
      <c r="B134" s="312" t="s">
        <v>275</v>
      </c>
      <c r="C134" s="289" t="s">
        <v>7</v>
      </c>
      <c r="D134" s="280">
        <v>4</v>
      </c>
      <c r="E134" s="281"/>
      <c r="F134" s="282">
        <f>E134*D134</f>
        <v>0</v>
      </c>
    </row>
    <row r="135" spans="1:6" s="213" customFormat="1" ht="16.5" thickBot="1">
      <c r="A135" s="352"/>
      <c r="B135" s="312"/>
      <c r="C135" s="289"/>
      <c r="D135" s="280"/>
      <c r="E135" s="281"/>
      <c r="F135" s="282"/>
    </row>
    <row r="136" spans="1:6" s="213" customFormat="1" ht="29.1" customHeight="1" thickTop="1" thickBot="1">
      <c r="A136" s="301"/>
      <c r="B136" s="342" t="s">
        <v>341</v>
      </c>
      <c r="C136" s="303"/>
      <c r="D136" s="303"/>
      <c r="E136" s="304"/>
      <c r="F136" s="305">
        <f>SUM(F9:F134)</f>
        <v>0</v>
      </c>
    </row>
  </sheetData>
  <sheetProtection algorithmName="SHA-512" hashValue="aZ6/SGpWMbIWkzdbYAlckGjjgTTNFSItZIpGOkoowrlxPTi57GA+KRqu17yasuu1TLgLc7G2l7/B+39RaRXymA==" saltValue="ysP0C3hI/WDT4PJFfHJC3g==" spinCount="100000" sheet="1" formatColumns="0" formatRows="0"/>
  <mergeCells count="13">
    <mergeCell ref="A10:A12"/>
    <mergeCell ref="A16:A17"/>
    <mergeCell ref="C16:C17"/>
    <mergeCell ref="D16:D17"/>
    <mergeCell ref="E16:E17"/>
    <mergeCell ref="B10:B12"/>
    <mergeCell ref="B16:B17"/>
    <mergeCell ref="I25:M25"/>
    <mergeCell ref="C10:C12"/>
    <mergeCell ref="D10:D12"/>
    <mergeCell ref="E10:E12"/>
    <mergeCell ref="F10:F12"/>
    <mergeCell ref="F16:F17"/>
  </mergeCells>
  <pageMargins left="0.7" right="0.7" top="0.75" bottom="0.75" header="0.3" footer="0.3"/>
  <pageSetup scale="58" orientation="portrait" r:id="rId1"/>
  <rowBreaks count="3" manualBreakCount="3">
    <brk id="40" max="5" man="1"/>
    <brk id="87" max="5" man="1"/>
    <brk id="107"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0FB50-2B43-43D7-9697-A6521A137A31}">
  <sheetPr codeName="Sheet10"/>
  <dimension ref="A1:K241"/>
  <sheetViews>
    <sheetView workbookViewId="0">
      <pane ySplit="6" topLeftCell="A168" activePane="bottomLeft" state="frozen"/>
      <selection pane="bottomLeft" activeCell="B57" sqref="B57"/>
    </sheetView>
  </sheetViews>
  <sheetFormatPr defaultColWidth="9.140625" defaultRowHeight="12.75"/>
  <cols>
    <col min="1" max="1" width="6.140625" style="27" customWidth="1"/>
    <col min="2" max="2" width="42.85546875" style="4" customWidth="1"/>
    <col min="3" max="3" width="9.140625" style="20"/>
    <col min="4" max="4" width="17.85546875" style="12" hidden="1" customWidth="1"/>
    <col min="5" max="5" width="15.85546875" style="175" hidden="1" customWidth="1"/>
    <col min="6" max="6" width="17.85546875" style="12" hidden="1" customWidth="1"/>
    <col min="7" max="8" width="15.85546875" style="12" hidden="1" customWidth="1"/>
    <col min="9" max="9" width="9.42578125" style="12" customWidth="1"/>
    <col min="10" max="10" width="9.85546875" style="13" bestFit="1" customWidth="1"/>
    <col min="11" max="11" width="13.42578125" style="13" bestFit="1" customWidth="1"/>
    <col min="12" max="16384" width="9.140625" style="4"/>
  </cols>
  <sheetData>
    <row r="1" spans="1:11">
      <c r="A1" s="165" t="str">
        <f>'1. P&amp;G'!B1</f>
        <v>ESKOM</v>
      </c>
    </row>
    <row r="2" spans="1:11">
      <c r="A2" s="165" t="str">
        <f>'1. P&amp;G'!B2</f>
        <v>ASBESTOS REMOVAL FROM SUBSTATIONS IN MPUMALANGA</v>
      </c>
    </row>
    <row r="3" spans="1:11">
      <c r="A3" s="165" t="str">
        <f>'1. P&amp;G'!B3</f>
        <v>LOWVELD CLN</v>
      </c>
    </row>
    <row r="4" spans="1:11">
      <c r="A4" s="165" t="s">
        <v>215</v>
      </c>
    </row>
    <row r="5" spans="1:11">
      <c r="D5" s="476" t="s">
        <v>74</v>
      </c>
      <c r="E5" s="476"/>
      <c r="F5" s="476"/>
      <c r="G5" s="476"/>
      <c r="H5" s="476"/>
      <c r="I5" s="476"/>
    </row>
    <row r="6" spans="1:11">
      <c r="A6" s="25" t="s">
        <v>119</v>
      </c>
      <c r="B6" s="6" t="s">
        <v>0</v>
      </c>
      <c r="C6" s="18" t="s">
        <v>1</v>
      </c>
      <c r="D6" s="1" t="s">
        <v>168</v>
      </c>
      <c r="E6" s="1" t="s">
        <v>198</v>
      </c>
      <c r="F6" s="1" t="s">
        <v>199</v>
      </c>
      <c r="G6" s="1" t="s">
        <v>200</v>
      </c>
      <c r="H6" s="1" t="s">
        <v>201</v>
      </c>
      <c r="I6" s="1" t="s">
        <v>75</v>
      </c>
      <c r="J6" s="7" t="s">
        <v>2</v>
      </c>
      <c r="K6" s="7" t="s">
        <v>3</v>
      </c>
    </row>
    <row r="7" spans="1:11">
      <c r="A7" s="23"/>
      <c r="B7" s="8"/>
      <c r="C7" s="15"/>
      <c r="D7" s="2"/>
      <c r="E7" s="2"/>
      <c r="F7" s="2"/>
      <c r="G7" s="2"/>
      <c r="H7" s="2"/>
      <c r="I7" s="2"/>
      <c r="J7" s="5"/>
      <c r="K7" s="5"/>
    </row>
    <row r="8" spans="1:11">
      <c r="A8" s="23"/>
      <c r="B8" s="17" t="s">
        <v>4</v>
      </c>
      <c r="C8" s="21" t="s">
        <v>10</v>
      </c>
      <c r="D8" s="2"/>
      <c r="E8" s="2"/>
      <c r="F8" s="2"/>
      <c r="G8" s="2"/>
      <c r="H8" s="2"/>
      <c r="I8" s="2"/>
      <c r="J8" s="5"/>
      <c r="K8" s="5"/>
    </row>
    <row r="9" spans="1:11">
      <c r="A9" s="23"/>
      <c r="B9" s="8"/>
      <c r="C9" s="24"/>
      <c r="D9" s="2"/>
      <c r="E9" s="2"/>
      <c r="F9" s="2"/>
      <c r="G9" s="2"/>
      <c r="H9" s="2"/>
      <c r="I9" s="2"/>
      <c r="J9" s="5"/>
      <c r="K9" s="192"/>
    </row>
    <row r="10" spans="1:11">
      <c r="A10" s="190"/>
      <c r="B10" s="17" t="s">
        <v>222</v>
      </c>
      <c r="C10" s="24"/>
      <c r="D10" s="2"/>
      <c r="E10" s="2"/>
      <c r="F10" s="2"/>
      <c r="G10" s="2"/>
      <c r="H10" s="168"/>
      <c r="I10" s="168"/>
      <c r="J10" s="8"/>
      <c r="K10" s="191"/>
    </row>
    <row r="11" spans="1:11">
      <c r="A11" s="190"/>
      <c r="B11" s="8"/>
      <c r="C11" s="24"/>
      <c r="D11" s="2"/>
      <c r="E11" s="2"/>
      <c r="F11" s="2"/>
      <c r="G11" s="2"/>
      <c r="H11" s="168"/>
      <c r="I11" s="168"/>
      <c r="J11" s="8"/>
      <c r="K11" s="191"/>
    </row>
    <row r="12" spans="1:11">
      <c r="A12" s="190"/>
      <c r="B12" s="477" t="s">
        <v>223</v>
      </c>
      <c r="C12" s="24"/>
      <c r="D12" s="2"/>
      <c r="E12" s="2"/>
      <c r="F12" s="2"/>
      <c r="G12" s="2"/>
      <c r="H12" s="168"/>
      <c r="I12" s="168"/>
      <c r="J12" s="8"/>
      <c r="K12" s="191"/>
    </row>
    <row r="13" spans="1:11">
      <c r="A13" s="190"/>
      <c r="B13" s="477"/>
      <c r="C13" s="24"/>
      <c r="D13" s="2"/>
      <c r="E13" s="2"/>
      <c r="F13" s="2"/>
      <c r="G13" s="2"/>
      <c r="H13" s="168"/>
      <c r="I13" s="168"/>
      <c r="J13" s="8"/>
      <c r="K13" s="191"/>
    </row>
    <row r="14" spans="1:11" ht="45.6" customHeight="1">
      <c r="A14" s="190"/>
      <c r="B14" s="477"/>
      <c r="C14" s="24"/>
      <c r="D14" s="2"/>
      <c r="E14" s="2"/>
      <c r="F14" s="2"/>
      <c r="G14" s="2"/>
      <c r="H14" s="168"/>
      <c r="I14" s="168"/>
      <c r="J14" s="8"/>
      <c r="K14" s="191"/>
    </row>
    <row r="15" spans="1:11">
      <c r="A15" s="190"/>
      <c r="B15" s="8"/>
      <c r="C15" s="24"/>
      <c r="D15" s="2"/>
      <c r="E15" s="2"/>
      <c r="F15" s="2"/>
      <c r="G15" s="2"/>
      <c r="H15" s="168"/>
      <c r="I15" s="168"/>
      <c r="J15" s="8"/>
      <c r="K15" s="191"/>
    </row>
    <row r="16" spans="1:11">
      <c r="A16" s="190"/>
      <c r="B16" s="17" t="s">
        <v>224</v>
      </c>
      <c r="C16" s="24"/>
      <c r="D16" s="2"/>
      <c r="E16" s="2"/>
      <c r="F16" s="2"/>
      <c r="G16" s="2"/>
      <c r="H16" s="168"/>
      <c r="I16" s="168"/>
      <c r="J16" s="8"/>
      <c r="K16" s="191"/>
    </row>
    <row r="17" spans="1:11">
      <c r="A17" s="190"/>
      <c r="B17" s="8"/>
      <c r="C17" s="24"/>
      <c r="D17" s="2"/>
      <c r="E17" s="2"/>
      <c r="F17" s="2"/>
      <c r="G17" s="2"/>
      <c r="H17" s="168"/>
      <c r="I17" s="168"/>
      <c r="J17" s="8"/>
      <c r="K17" s="191"/>
    </row>
    <row r="18" spans="1:11" ht="13.7" customHeight="1">
      <c r="A18" s="190"/>
      <c r="B18" s="477" t="s">
        <v>225</v>
      </c>
      <c r="C18" s="24"/>
      <c r="D18" s="2"/>
      <c r="E18" s="2"/>
      <c r="F18" s="2"/>
      <c r="G18" s="2"/>
      <c r="H18" s="168"/>
      <c r="I18" s="168"/>
      <c r="J18" s="8"/>
      <c r="K18" s="191"/>
    </row>
    <row r="19" spans="1:11">
      <c r="A19" s="190"/>
      <c r="B19" s="477"/>
      <c r="C19" s="24"/>
      <c r="D19" s="2"/>
      <c r="E19" s="2"/>
      <c r="F19" s="2"/>
      <c r="G19" s="2"/>
      <c r="H19" s="168"/>
      <c r="I19" s="168"/>
      <c r="J19" s="8"/>
      <c r="K19" s="191"/>
    </row>
    <row r="20" spans="1:11">
      <c r="A20" s="23"/>
      <c r="B20" s="16"/>
      <c r="C20" s="22"/>
      <c r="D20" s="2"/>
      <c r="E20" s="2"/>
      <c r="F20" s="2"/>
      <c r="G20" s="2"/>
      <c r="H20" s="2"/>
      <c r="I20" s="2"/>
      <c r="J20" s="5"/>
      <c r="K20" s="192"/>
    </row>
    <row r="21" spans="1:11">
      <c r="A21" s="23"/>
      <c r="B21" s="17" t="s">
        <v>73</v>
      </c>
      <c r="C21" s="21" t="s">
        <v>10</v>
      </c>
      <c r="D21" s="2"/>
      <c r="E21" s="2"/>
      <c r="F21" s="2"/>
      <c r="G21" s="2"/>
      <c r="H21" s="2"/>
      <c r="I21" s="2"/>
      <c r="J21" s="2"/>
      <c r="K21" s="192"/>
    </row>
    <row r="22" spans="1:11">
      <c r="A22" s="166"/>
      <c r="B22" s="9"/>
      <c r="C22" s="167"/>
      <c r="D22" s="2"/>
      <c r="E22" s="176"/>
      <c r="F22" s="168"/>
      <c r="G22" s="168"/>
      <c r="H22" s="168"/>
      <c r="I22" s="168"/>
      <c r="J22" s="168"/>
      <c r="K22" s="191"/>
    </row>
    <row r="23" spans="1:11">
      <c r="A23" s="166"/>
      <c r="B23" s="14" t="s">
        <v>169</v>
      </c>
      <c r="C23" s="170" t="s">
        <v>10</v>
      </c>
      <c r="D23" s="2"/>
      <c r="E23" s="176"/>
      <c r="F23" s="168"/>
      <c r="G23" s="168"/>
      <c r="H23" s="168"/>
      <c r="I23" s="168"/>
      <c r="J23" s="168"/>
      <c r="K23" s="191"/>
    </row>
    <row r="24" spans="1:11">
      <c r="A24" s="166"/>
      <c r="B24" s="9"/>
      <c r="C24" s="167"/>
      <c r="D24" s="2"/>
      <c r="E24" s="2"/>
      <c r="F24" s="2"/>
      <c r="G24" s="2"/>
      <c r="H24" s="2"/>
      <c r="I24" s="2"/>
      <c r="J24" s="2"/>
      <c r="K24" s="191"/>
    </row>
    <row r="25" spans="1:11" s="172" customFormat="1" ht="51">
      <c r="A25" s="166">
        <v>1</v>
      </c>
      <c r="B25" s="9" t="s">
        <v>170</v>
      </c>
      <c r="C25" s="171" t="s">
        <v>9</v>
      </c>
      <c r="D25" s="2">
        <v>1</v>
      </c>
      <c r="E25" s="2">
        <v>1</v>
      </c>
      <c r="F25" s="2">
        <v>1</v>
      </c>
      <c r="G25" s="2">
        <v>1</v>
      </c>
      <c r="H25" s="2">
        <v>1</v>
      </c>
      <c r="I25" s="2">
        <f>SUM(D25:H25)</f>
        <v>5</v>
      </c>
      <c r="J25" s="168"/>
      <c r="K25" s="193">
        <f>J25*I25</f>
        <v>0</v>
      </c>
    </row>
    <row r="26" spans="1:11">
      <c r="A26" s="166"/>
      <c r="B26" s="9"/>
      <c r="C26" s="167"/>
      <c r="D26" s="2"/>
      <c r="E26" s="177"/>
      <c r="F26" s="2"/>
      <c r="G26" s="2"/>
      <c r="H26" s="2"/>
      <c r="I26" s="2"/>
      <c r="J26" s="168"/>
      <c r="K26" s="168"/>
    </row>
    <row r="27" spans="1:11">
      <c r="A27" s="166"/>
      <c r="B27" s="14" t="s">
        <v>171</v>
      </c>
      <c r="C27" s="170" t="s">
        <v>10</v>
      </c>
      <c r="D27" s="2"/>
      <c r="E27" s="177"/>
      <c r="F27" s="2"/>
      <c r="G27" s="2"/>
      <c r="H27" s="2"/>
      <c r="I27" s="2"/>
      <c r="J27" s="168"/>
      <c r="K27" s="168"/>
    </row>
    <row r="28" spans="1:11">
      <c r="A28" s="166"/>
      <c r="B28" s="9"/>
      <c r="C28" s="167"/>
      <c r="D28" s="2"/>
      <c r="E28" s="177"/>
      <c r="F28" s="2"/>
      <c r="G28" s="2"/>
      <c r="H28" s="2"/>
      <c r="I28" s="2"/>
      <c r="J28" s="168"/>
      <c r="K28" s="168"/>
    </row>
    <row r="29" spans="1:11" s="172" customFormat="1" ht="63.75">
      <c r="A29" s="166">
        <v>2</v>
      </c>
      <c r="B29" s="9" t="s">
        <v>172</v>
      </c>
      <c r="C29" s="171" t="s">
        <v>9</v>
      </c>
      <c r="D29" s="2">
        <v>1</v>
      </c>
      <c r="E29" s="2">
        <v>1</v>
      </c>
      <c r="F29" s="2">
        <v>1</v>
      </c>
      <c r="G29" s="2">
        <v>1</v>
      </c>
      <c r="H29" s="2">
        <v>1</v>
      </c>
      <c r="I29" s="2">
        <f>SUM(D29:H29)</f>
        <v>5</v>
      </c>
      <c r="J29" s="168"/>
      <c r="K29" s="168">
        <f t="shared" ref="K29:K41" si="0">J29*I29</f>
        <v>0</v>
      </c>
    </row>
    <row r="30" spans="1:11">
      <c r="A30" s="166"/>
      <c r="B30" s="9"/>
      <c r="C30" s="167"/>
      <c r="D30" s="2"/>
      <c r="E30" s="177"/>
      <c r="F30" s="2"/>
      <c r="G30" s="2"/>
      <c r="H30" s="2"/>
      <c r="I30" s="2"/>
      <c r="J30" s="168"/>
      <c r="K30" s="168"/>
    </row>
    <row r="31" spans="1:11">
      <c r="A31" s="166"/>
      <c r="B31" s="14" t="s">
        <v>173</v>
      </c>
      <c r="C31" s="170" t="s">
        <v>10</v>
      </c>
      <c r="D31" s="2"/>
      <c r="E31" s="177"/>
      <c r="F31" s="2"/>
      <c r="G31" s="2"/>
      <c r="H31" s="2"/>
      <c r="I31" s="2"/>
      <c r="J31" s="168"/>
      <c r="K31" s="168"/>
    </row>
    <row r="32" spans="1:11">
      <c r="A32" s="166"/>
      <c r="B32" s="9"/>
      <c r="C32" s="167"/>
      <c r="D32" s="2"/>
      <c r="E32" s="177"/>
      <c r="F32" s="2"/>
      <c r="G32" s="2"/>
      <c r="H32" s="2"/>
      <c r="I32" s="2"/>
      <c r="J32" s="168"/>
      <c r="K32" s="168"/>
    </row>
    <row r="33" spans="1:11" s="172" customFormat="1" ht="38.25">
      <c r="A33" s="166">
        <v>3</v>
      </c>
      <c r="B33" s="9" t="s">
        <v>174</v>
      </c>
      <c r="C33" s="171" t="s">
        <v>9</v>
      </c>
      <c r="D33" s="2">
        <v>1</v>
      </c>
      <c r="E33" s="2">
        <v>1</v>
      </c>
      <c r="F33" s="2">
        <v>1</v>
      </c>
      <c r="G33" s="2">
        <v>1</v>
      </c>
      <c r="H33" s="2">
        <v>1</v>
      </c>
      <c r="I33" s="2">
        <f>SUM(D33:H33)</f>
        <v>5</v>
      </c>
      <c r="J33" s="168"/>
      <c r="K33" s="168">
        <f t="shared" si="0"/>
        <v>0</v>
      </c>
    </row>
    <row r="34" spans="1:11">
      <c r="A34" s="166"/>
      <c r="B34" s="9"/>
      <c r="C34" s="167"/>
      <c r="D34" s="2"/>
      <c r="E34" s="177"/>
      <c r="F34" s="2"/>
      <c r="G34" s="2"/>
      <c r="H34" s="2"/>
      <c r="I34" s="2"/>
      <c r="J34" s="168"/>
      <c r="K34" s="168"/>
    </row>
    <row r="35" spans="1:11">
      <c r="A35" s="166"/>
      <c r="B35" s="14" t="s">
        <v>175</v>
      </c>
      <c r="C35" s="167"/>
      <c r="D35" s="2"/>
      <c r="E35" s="177"/>
      <c r="F35" s="2"/>
      <c r="G35" s="2"/>
      <c r="H35" s="2"/>
      <c r="I35" s="2"/>
      <c r="J35" s="168"/>
      <c r="K35" s="168"/>
    </row>
    <row r="36" spans="1:11">
      <c r="A36" s="166"/>
      <c r="B36" s="9"/>
      <c r="C36" s="167"/>
      <c r="D36" s="2"/>
      <c r="E36" s="177"/>
      <c r="F36" s="2"/>
      <c r="G36" s="2"/>
      <c r="H36" s="2"/>
      <c r="I36" s="2"/>
      <c r="J36" s="168"/>
      <c r="K36" s="168"/>
    </row>
    <row r="37" spans="1:11">
      <c r="A37" s="166"/>
      <c r="B37" s="9" t="s">
        <v>176</v>
      </c>
      <c r="C37" s="167"/>
      <c r="D37" s="2"/>
      <c r="E37" s="177"/>
      <c r="F37" s="2"/>
      <c r="G37" s="2"/>
      <c r="H37" s="2"/>
      <c r="I37" s="2"/>
      <c r="J37" s="168"/>
      <c r="K37" s="168"/>
    </row>
    <row r="38" spans="1:11">
      <c r="A38" s="166"/>
      <c r="B38" s="9"/>
      <c r="C38" s="167"/>
      <c r="D38" s="2"/>
      <c r="E38" s="177"/>
      <c r="F38" s="2"/>
      <c r="G38" s="2"/>
      <c r="H38" s="2"/>
      <c r="I38" s="2"/>
      <c r="J38" s="168"/>
      <c r="K38" s="168"/>
    </row>
    <row r="39" spans="1:11" ht="76.5">
      <c r="A39" s="166">
        <v>4</v>
      </c>
      <c r="B39" s="9" t="s">
        <v>177</v>
      </c>
      <c r="C39" s="171" t="s">
        <v>9</v>
      </c>
      <c r="D39" s="2">
        <v>1</v>
      </c>
      <c r="E39" s="2">
        <v>1</v>
      </c>
      <c r="F39" s="2">
        <v>1</v>
      </c>
      <c r="G39" s="2">
        <v>1</v>
      </c>
      <c r="H39" s="2">
        <v>1</v>
      </c>
      <c r="I39" s="2">
        <f>SUM(D39:H39)</f>
        <v>5</v>
      </c>
      <c r="J39" s="168"/>
      <c r="K39" s="168">
        <f t="shared" si="0"/>
        <v>0</v>
      </c>
    </row>
    <row r="40" spans="1:11">
      <c r="A40" s="166"/>
      <c r="B40" s="9"/>
      <c r="C40" s="167"/>
      <c r="D40" s="2"/>
      <c r="E40" s="177"/>
      <c r="F40" s="2"/>
      <c r="G40" s="2"/>
      <c r="H40" s="2"/>
      <c r="I40" s="2"/>
      <c r="J40" s="168"/>
      <c r="K40" s="168"/>
    </row>
    <row r="41" spans="1:11">
      <c r="A41" s="166">
        <v>5</v>
      </c>
      <c r="B41" s="9" t="s">
        <v>178</v>
      </c>
      <c r="C41" s="171" t="s">
        <v>9</v>
      </c>
      <c r="D41" s="2">
        <v>1</v>
      </c>
      <c r="E41" s="2">
        <v>1</v>
      </c>
      <c r="F41" s="2">
        <v>1</v>
      </c>
      <c r="G41" s="2">
        <v>1</v>
      </c>
      <c r="H41" s="2">
        <v>1</v>
      </c>
      <c r="I41" s="2">
        <f>SUM(D41:H41)</f>
        <v>5</v>
      </c>
      <c r="J41" s="168"/>
      <c r="K41" s="168">
        <f t="shared" si="0"/>
        <v>0</v>
      </c>
    </row>
    <row r="42" spans="1:11">
      <c r="A42" s="166"/>
      <c r="B42" s="9"/>
      <c r="C42" s="167"/>
      <c r="D42" s="2"/>
      <c r="E42" s="177"/>
      <c r="F42" s="2"/>
      <c r="G42" s="2"/>
      <c r="H42" s="2"/>
      <c r="I42" s="2"/>
      <c r="J42" s="168"/>
      <c r="K42" s="169"/>
    </row>
    <row r="43" spans="1:11">
      <c r="A43" s="166"/>
      <c r="B43" s="14" t="s">
        <v>179</v>
      </c>
      <c r="C43" s="170" t="s">
        <v>10</v>
      </c>
      <c r="D43" s="2"/>
      <c r="E43" s="177"/>
      <c r="F43" s="2"/>
      <c r="G43" s="2"/>
      <c r="H43" s="2"/>
      <c r="I43" s="2"/>
      <c r="J43" s="168"/>
      <c r="K43" s="169"/>
    </row>
    <row r="44" spans="1:11">
      <c r="A44" s="166"/>
      <c r="B44" s="9"/>
      <c r="C44" s="167"/>
      <c r="D44" s="2"/>
      <c r="E44" s="177"/>
      <c r="F44" s="2"/>
      <c r="G44" s="2"/>
      <c r="H44" s="2"/>
      <c r="I44" s="2"/>
      <c r="J44" s="168"/>
      <c r="K44" s="169"/>
    </row>
    <row r="45" spans="1:11">
      <c r="A45" s="166">
        <v>6</v>
      </c>
      <c r="B45" s="9" t="s">
        <v>205</v>
      </c>
      <c r="C45" s="171" t="s">
        <v>5</v>
      </c>
      <c r="D45" s="2"/>
      <c r="E45" s="177">
        <v>315</v>
      </c>
      <c r="F45" s="2"/>
      <c r="G45" s="2"/>
      <c r="H45" s="2"/>
      <c r="I45" s="2">
        <f>SUM(D45:H45)</f>
        <v>315</v>
      </c>
      <c r="J45" s="168"/>
      <c r="K45" s="168">
        <f t="shared" ref="K45" si="1">J45*I45</f>
        <v>0</v>
      </c>
    </row>
    <row r="46" spans="1:11">
      <c r="A46" s="166"/>
      <c r="B46" s="9"/>
      <c r="C46" s="167"/>
      <c r="D46" s="2"/>
      <c r="E46" s="177"/>
      <c r="F46" s="2"/>
      <c r="G46" s="2"/>
      <c r="H46" s="2"/>
      <c r="I46" s="2"/>
      <c r="J46" s="168"/>
      <c r="K46" s="169"/>
    </row>
    <row r="47" spans="1:11" ht="38.25">
      <c r="A47" s="166"/>
      <c r="B47" s="14" t="s">
        <v>206</v>
      </c>
      <c r="C47" s="170" t="s">
        <v>10</v>
      </c>
      <c r="D47" s="2"/>
      <c r="E47" s="177"/>
      <c r="F47" s="2"/>
      <c r="G47" s="2"/>
      <c r="H47" s="2"/>
      <c r="I47" s="2"/>
      <c r="J47" s="168"/>
      <c r="K47" s="169"/>
    </row>
    <row r="48" spans="1:11">
      <c r="A48" s="166"/>
      <c r="B48" s="9"/>
      <c r="C48" s="167"/>
      <c r="D48" s="2"/>
      <c r="E48" s="177"/>
      <c r="F48" s="2"/>
      <c r="G48" s="2"/>
      <c r="H48" s="2"/>
      <c r="I48" s="2"/>
      <c r="J48" s="168"/>
      <c r="K48" s="169"/>
    </row>
    <row r="49" spans="1:11">
      <c r="A49" s="166">
        <v>7</v>
      </c>
      <c r="B49" s="9" t="s">
        <v>207</v>
      </c>
      <c r="C49" s="167" t="s">
        <v>5</v>
      </c>
      <c r="D49" s="2"/>
      <c r="E49" s="177">
        <v>11.2</v>
      </c>
      <c r="F49" s="2"/>
      <c r="G49" s="2"/>
      <c r="H49" s="2"/>
      <c r="I49" s="2">
        <f>SUM(D49:H49)</f>
        <v>11.2</v>
      </c>
      <c r="J49" s="168"/>
      <c r="K49" s="168">
        <f t="shared" ref="K49" si="2">J49*I49</f>
        <v>0</v>
      </c>
    </row>
    <row r="50" spans="1:11">
      <c r="A50" s="166"/>
      <c r="B50" s="9"/>
      <c r="C50" s="167"/>
      <c r="D50" s="2"/>
      <c r="E50" s="177"/>
      <c r="F50" s="2"/>
      <c r="G50" s="2"/>
      <c r="H50" s="2"/>
      <c r="I50" s="2"/>
      <c r="J50" s="168"/>
      <c r="K50" s="169"/>
    </row>
    <row r="51" spans="1:11" s="172" customFormat="1" ht="25.5">
      <c r="A51" s="166"/>
      <c r="B51" s="14" t="s">
        <v>181</v>
      </c>
      <c r="C51" s="171"/>
      <c r="D51" s="2"/>
      <c r="E51" s="20"/>
      <c r="F51" s="2"/>
      <c r="G51" s="2"/>
      <c r="H51" s="2"/>
      <c r="I51" s="2"/>
      <c r="J51" s="168"/>
      <c r="K51" s="169"/>
    </row>
    <row r="52" spans="1:11">
      <c r="A52" s="166"/>
      <c r="B52" s="9"/>
      <c r="C52" s="167"/>
      <c r="D52" s="2"/>
      <c r="E52" s="177"/>
      <c r="F52" s="2"/>
      <c r="G52" s="2"/>
      <c r="H52" s="2"/>
      <c r="I52" s="2"/>
      <c r="J52" s="168"/>
      <c r="K52" s="169"/>
    </row>
    <row r="53" spans="1:11" ht="25.5">
      <c r="A53" s="166">
        <v>8</v>
      </c>
      <c r="B53" s="9" t="s">
        <v>213</v>
      </c>
      <c r="C53" s="167" t="s">
        <v>180</v>
      </c>
      <c r="D53" s="2">
        <v>2</v>
      </c>
      <c r="E53" s="177"/>
      <c r="F53" s="2"/>
      <c r="G53" s="2"/>
      <c r="H53" s="2"/>
      <c r="I53" s="2">
        <f>SUM(D53:H53)</f>
        <v>2</v>
      </c>
      <c r="J53" s="168"/>
      <c r="K53" s="169">
        <f>J53*I53</f>
        <v>0</v>
      </c>
    </row>
    <row r="54" spans="1:11">
      <c r="A54" s="166"/>
      <c r="B54" s="9"/>
      <c r="C54" s="167"/>
      <c r="D54" s="2"/>
      <c r="E54" s="177"/>
      <c r="F54" s="2"/>
      <c r="G54" s="2"/>
      <c r="H54" s="2"/>
      <c r="I54" s="2"/>
      <c r="J54" s="168"/>
      <c r="K54" s="169"/>
    </row>
    <row r="55" spans="1:11" ht="38.25">
      <c r="A55" s="166"/>
      <c r="B55" s="14" t="s">
        <v>185</v>
      </c>
      <c r="C55" s="170" t="s">
        <v>10</v>
      </c>
      <c r="D55" s="2"/>
      <c r="E55" s="177"/>
      <c r="F55" s="2"/>
      <c r="G55" s="2"/>
      <c r="H55" s="2"/>
      <c r="I55" s="2"/>
      <c r="J55" s="168"/>
      <c r="K55" s="169"/>
    </row>
    <row r="56" spans="1:11">
      <c r="A56" s="166"/>
      <c r="B56" s="9"/>
      <c r="C56" s="167"/>
      <c r="D56" s="2"/>
      <c r="E56" s="177"/>
      <c r="F56" s="2"/>
      <c r="G56" s="2"/>
      <c r="H56" s="2"/>
      <c r="I56" s="2"/>
      <c r="J56" s="168"/>
      <c r="K56" s="169"/>
    </row>
    <row r="57" spans="1:11" ht="25.5">
      <c r="A57" s="166">
        <v>9</v>
      </c>
      <c r="B57" s="9" t="s">
        <v>186</v>
      </c>
      <c r="C57" s="167" t="s">
        <v>5</v>
      </c>
      <c r="D57" s="174"/>
      <c r="E57" s="177"/>
      <c r="F57" s="2"/>
      <c r="G57" s="173">
        <f>5.45*6.84+8.77*6.84</f>
        <v>97.264799999999994</v>
      </c>
      <c r="H57" s="2"/>
      <c r="I57" s="173">
        <f>SUM(D57:H57)</f>
        <v>97.264799999999994</v>
      </c>
      <c r="J57" s="168"/>
      <c r="K57" s="168">
        <f>J57*I53</f>
        <v>0</v>
      </c>
    </row>
    <row r="58" spans="1:11">
      <c r="A58" s="166"/>
      <c r="B58" s="9"/>
      <c r="C58" s="167"/>
      <c r="D58" s="174"/>
      <c r="E58" s="177"/>
      <c r="F58" s="2"/>
      <c r="G58" s="2"/>
      <c r="H58" s="2"/>
      <c r="I58" s="2"/>
      <c r="J58" s="168"/>
      <c r="K58" s="168"/>
    </row>
    <row r="59" spans="1:11">
      <c r="A59" s="166">
        <v>10</v>
      </c>
      <c r="B59" s="9" t="s">
        <v>187</v>
      </c>
      <c r="C59" s="167" t="s">
        <v>6</v>
      </c>
      <c r="D59" s="174"/>
      <c r="E59" s="177"/>
      <c r="F59" s="2"/>
      <c r="G59" s="2">
        <f>6.84*5+2+0.22*2*2+2+6.33*4+5.45*2</f>
        <v>75.300000000000011</v>
      </c>
      <c r="H59" s="2"/>
      <c r="I59" s="2">
        <f>SUM(D59:H59)</f>
        <v>75.300000000000011</v>
      </c>
      <c r="J59" s="168"/>
      <c r="K59" s="168">
        <f>J59*I55</f>
        <v>0</v>
      </c>
    </row>
    <row r="60" spans="1:11">
      <c r="A60" s="166"/>
      <c r="B60" s="9"/>
      <c r="C60" s="167"/>
      <c r="D60" s="2"/>
      <c r="E60" s="177"/>
      <c r="F60" s="2"/>
      <c r="G60" s="2"/>
      <c r="H60" s="2"/>
      <c r="I60" s="2"/>
      <c r="J60" s="168"/>
      <c r="K60" s="168"/>
    </row>
    <row r="61" spans="1:11" ht="25.5">
      <c r="A61" s="166"/>
      <c r="B61" s="14" t="s">
        <v>188</v>
      </c>
      <c r="C61" s="170" t="s">
        <v>10</v>
      </c>
      <c r="D61" s="2"/>
      <c r="E61" s="177"/>
      <c r="F61" s="2"/>
      <c r="G61" s="2"/>
      <c r="H61" s="2"/>
      <c r="I61" s="2"/>
      <c r="J61" s="168"/>
      <c r="K61" s="168"/>
    </row>
    <row r="62" spans="1:11">
      <c r="A62" s="166"/>
      <c r="B62" s="9"/>
      <c r="C62" s="167"/>
      <c r="D62" s="2"/>
      <c r="E62" s="177"/>
      <c r="F62" s="2"/>
      <c r="G62" s="2"/>
      <c r="H62" s="2"/>
      <c r="I62" s="2"/>
      <c r="J62" s="168"/>
      <c r="K62" s="168"/>
    </row>
    <row r="63" spans="1:11">
      <c r="A63" s="166">
        <v>11</v>
      </c>
      <c r="B63" s="9" t="s">
        <v>189</v>
      </c>
      <c r="C63" s="167" t="s">
        <v>6</v>
      </c>
      <c r="D63" s="173"/>
      <c r="E63" s="177">
        <f>50*2+16*4+5*2</f>
        <v>174</v>
      </c>
      <c r="F63" s="2"/>
      <c r="G63" s="2"/>
      <c r="H63" s="2"/>
      <c r="I63" s="2">
        <f>SUM(D63:H63)</f>
        <v>174</v>
      </c>
      <c r="J63" s="168"/>
      <c r="K63" s="168">
        <f>J63*I63</f>
        <v>0</v>
      </c>
    </row>
    <row r="64" spans="1:11">
      <c r="A64" s="166"/>
      <c r="B64" s="9"/>
      <c r="C64" s="167"/>
      <c r="D64" s="2"/>
      <c r="E64" s="177"/>
      <c r="F64" s="2"/>
      <c r="G64" s="2"/>
      <c r="H64" s="2"/>
      <c r="I64" s="2"/>
      <c r="J64" s="168"/>
      <c r="K64" s="168"/>
    </row>
    <row r="65" spans="1:11" ht="25.5">
      <c r="A65" s="166">
        <v>12</v>
      </c>
      <c r="B65" s="9" t="s">
        <v>190</v>
      </c>
      <c r="C65" s="167" t="s">
        <v>5</v>
      </c>
      <c r="D65" s="173"/>
      <c r="E65" s="177">
        <v>241</v>
      </c>
      <c r="F65" s="2"/>
      <c r="G65" s="2"/>
      <c r="H65" s="2"/>
      <c r="I65" s="2">
        <f>SUM(D65:H65)</f>
        <v>241</v>
      </c>
      <c r="J65" s="168"/>
      <c r="K65" s="168">
        <f>J65*I65</f>
        <v>0</v>
      </c>
    </row>
    <row r="66" spans="1:11">
      <c r="A66" s="2"/>
      <c r="B66" s="23"/>
      <c r="C66" s="9"/>
      <c r="D66" s="167"/>
      <c r="E66" s="173"/>
      <c r="F66" s="173"/>
      <c r="G66" s="173"/>
      <c r="H66" s="2"/>
      <c r="I66" s="5"/>
      <c r="J66" s="168"/>
      <c r="K66" s="168"/>
    </row>
    <row r="67" spans="1:11">
      <c r="A67" s="2"/>
      <c r="B67" s="9" t="s">
        <v>203</v>
      </c>
      <c r="C67" s="167" t="s">
        <v>5</v>
      </c>
      <c r="D67" s="173"/>
      <c r="E67" s="173"/>
      <c r="F67" s="173">
        <f>G65*1.2</f>
        <v>0</v>
      </c>
      <c r="G67" s="2">
        <f>SUM(D67:F67)</f>
        <v>0</v>
      </c>
      <c r="H67" s="173">
        <f>(9.56*(18.78+10.46))*1.2</f>
        <v>335.44128000000006</v>
      </c>
      <c r="I67" s="2">
        <f>SUM(D67:H67)</f>
        <v>335.44128000000006</v>
      </c>
      <c r="J67" s="168"/>
      <c r="K67" s="168">
        <f>J67*I67</f>
        <v>0</v>
      </c>
    </row>
    <row r="68" spans="1:11">
      <c r="A68" s="166"/>
      <c r="B68" s="9"/>
      <c r="C68" s="167"/>
      <c r="D68" s="2"/>
      <c r="E68" s="177"/>
      <c r="F68" s="2"/>
      <c r="H68" s="2"/>
      <c r="I68" s="2"/>
      <c r="J68" s="168"/>
      <c r="K68" s="168"/>
    </row>
    <row r="69" spans="1:11">
      <c r="A69" s="166">
        <v>13</v>
      </c>
      <c r="B69" s="9" t="s">
        <v>182</v>
      </c>
      <c r="C69" s="167" t="s">
        <v>6</v>
      </c>
      <c r="D69" s="173"/>
      <c r="E69" s="177">
        <v>66</v>
      </c>
      <c r="F69" s="2"/>
      <c r="G69" s="2">
        <f>7.4*2</f>
        <v>14.8</v>
      </c>
      <c r="H69" s="2">
        <f>9.56*3</f>
        <v>28.68</v>
      </c>
      <c r="I69" s="2">
        <f>SUM(D69:H69)</f>
        <v>109.47999999999999</v>
      </c>
      <c r="J69" s="168"/>
      <c r="K69" s="168">
        <f>J69*I69</f>
        <v>0</v>
      </c>
    </row>
    <row r="70" spans="1:11">
      <c r="A70" s="166"/>
      <c r="B70" s="9"/>
      <c r="C70" s="167"/>
      <c r="D70" s="2"/>
      <c r="E70" s="177"/>
      <c r="F70" s="2"/>
      <c r="G70" s="2"/>
      <c r="H70" s="2"/>
      <c r="I70" s="2"/>
      <c r="J70" s="168"/>
      <c r="K70" s="168"/>
    </row>
    <row r="71" spans="1:11">
      <c r="A71" s="166">
        <v>14</v>
      </c>
      <c r="B71" s="9" t="s">
        <v>183</v>
      </c>
      <c r="C71" s="167" t="s">
        <v>6</v>
      </c>
      <c r="D71" s="2"/>
      <c r="E71" s="177">
        <v>312</v>
      </c>
      <c r="F71" s="2"/>
      <c r="G71" s="2">
        <f>21.6*2</f>
        <v>43.2</v>
      </c>
      <c r="H71" s="2">
        <f>(18.78+10.46)*2</f>
        <v>58.480000000000004</v>
      </c>
      <c r="I71" s="2">
        <f>SUM(D71:H71)</f>
        <v>413.68</v>
      </c>
      <c r="J71" s="168"/>
      <c r="K71" s="168">
        <f>J71*I71</f>
        <v>0</v>
      </c>
    </row>
    <row r="72" spans="1:11">
      <c r="A72" s="166"/>
      <c r="B72" s="9"/>
      <c r="C72" s="167"/>
      <c r="D72" s="2"/>
      <c r="E72" s="177"/>
      <c r="F72" s="2"/>
      <c r="H72" s="2"/>
      <c r="I72" s="2"/>
      <c r="J72" s="168"/>
      <c r="K72" s="168"/>
    </row>
    <row r="73" spans="1:11">
      <c r="A73" s="166">
        <v>15</v>
      </c>
      <c r="B73" s="9" t="s">
        <v>184</v>
      </c>
      <c r="C73" s="167" t="s">
        <v>9</v>
      </c>
      <c r="D73" s="2"/>
      <c r="E73" s="177">
        <v>1</v>
      </c>
      <c r="F73" s="2"/>
      <c r="G73" s="2">
        <v>1</v>
      </c>
      <c r="H73" s="2">
        <v>1</v>
      </c>
      <c r="I73" s="2">
        <f>SUM(D73:H73)</f>
        <v>3</v>
      </c>
      <c r="J73" s="168"/>
      <c r="K73" s="168">
        <f>J73*I73</f>
        <v>0</v>
      </c>
    </row>
    <row r="74" spans="1:11">
      <c r="A74" s="166"/>
      <c r="B74" s="9"/>
      <c r="C74" s="167"/>
      <c r="D74" s="2"/>
      <c r="E74" s="177"/>
      <c r="F74" s="2"/>
      <c r="G74" s="2"/>
      <c r="H74" s="2"/>
      <c r="I74" s="2"/>
      <c r="J74" s="168"/>
      <c r="K74" s="169"/>
    </row>
    <row r="75" spans="1:11">
      <c r="A75" s="166">
        <v>16</v>
      </c>
      <c r="B75" s="9" t="s">
        <v>204</v>
      </c>
      <c r="C75" s="167" t="s">
        <v>9</v>
      </c>
      <c r="D75" s="173"/>
      <c r="E75" s="177">
        <v>1</v>
      </c>
      <c r="F75" s="2"/>
      <c r="G75" s="2"/>
      <c r="H75" s="2"/>
      <c r="I75" s="2">
        <f>SUM(D75:H75)</f>
        <v>1</v>
      </c>
      <c r="J75" s="168"/>
      <c r="K75" s="168">
        <f>J75*I75</f>
        <v>0</v>
      </c>
    </row>
    <row r="76" spans="1:11">
      <c r="A76" s="166"/>
      <c r="B76" s="9"/>
      <c r="C76" s="167"/>
      <c r="D76" s="2"/>
      <c r="E76" s="177"/>
      <c r="F76" s="2"/>
      <c r="G76" s="2"/>
      <c r="H76" s="2"/>
      <c r="I76" s="2"/>
      <c r="J76" s="168"/>
      <c r="K76" s="169"/>
    </row>
    <row r="77" spans="1:11" s="172" customFormat="1">
      <c r="A77" s="166"/>
      <c r="B77" s="14" t="s">
        <v>191</v>
      </c>
      <c r="C77" s="171"/>
      <c r="D77" s="2"/>
      <c r="E77" s="20"/>
      <c r="F77" s="2"/>
      <c r="G77" s="2"/>
      <c r="H77" s="2"/>
      <c r="I77" s="2"/>
      <c r="J77" s="168"/>
      <c r="K77" s="169"/>
    </row>
    <row r="78" spans="1:11">
      <c r="A78" s="166"/>
      <c r="B78" s="9"/>
      <c r="C78" s="167"/>
      <c r="D78" s="2"/>
      <c r="E78" s="177"/>
      <c r="F78" s="2"/>
      <c r="G78" s="2"/>
      <c r="H78" s="2"/>
      <c r="I78" s="2"/>
      <c r="J78" s="168"/>
      <c r="K78" s="169"/>
    </row>
    <row r="79" spans="1:11">
      <c r="A79" s="166">
        <v>17</v>
      </c>
      <c r="B79" s="9" t="s">
        <v>192</v>
      </c>
      <c r="C79" s="167" t="s">
        <v>5</v>
      </c>
      <c r="D79" s="173"/>
      <c r="E79" s="177"/>
      <c r="F79" s="2"/>
      <c r="G79" s="173">
        <f>G57</f>
        <v>97.264799999999994</v>
      </c>
      <c r="H79" s="2"/>
      <c r="I79" s="173">
        <f>I57</f>
        <v>97.264799999999994</v>
      </c>
      <c r="J79" s="168"/>
      <c r="K79" s="168">
        <f>J79*I79</f>
        <v>0</v>
      </c>
    </row>
    <row r="80" spans="1:11">
      <c r="A80" s="166"/>
      <c r="B80" s="9"/>
      <c r="C80" s="167"/>
      <c r="D80" s="2"/>
      <c r="E80" s="177"/>
      <c r="F80" s="2"/>
      <c r="G80" s="2"/>
      <c r="H80" s="2"/>
      <c r="I80" s="2" t="s">
        <v>193</v>
      </c>
      <c r="J80" s="168"/>
      <c r="K80" s="169"/>
    </row>
    <row r="81" spans="1:11" s="172" customFormat="1">
      <c r="A81" s="166"/>
      <c r="B81" s="14" t="s">
        <v>194</v>
      </c>
      <c r="C81" s="171"/>
      <c r="D81" s="2"/>
      <c r="E81" s="20"/>
      <c r="F81" s="2"/>
      <c r="G81" s="2"/>
      <c r="H81" s="2"/>
      <c r="I81" s="2"/>
      <c r="J81" s="168"/>
      <c r="K81" s="169"/>
    </row>
    <row r="82" spans="1:11">
      <c r="A82" s="166"/>
      <c r="B82" s="9"/>
      <c r="C82" s="167"/>
      <c r="D82" s="2"/>
      <c r="E82" s="177"/>
      <c r="F82" s="2"/>
      <c r="G82" s="2"/>
      <c r="H82" s="2"/>
      <c r="I82" s="2"/>
      <c r="J82" s="168"/>
      <c r="K82" s="169"/>
    </row>
    <row r="83" spans="1:11" ht="25.5">
      <c r="A83" s="166"/>
      <c r="B83" s="14" t="s">
        <v>195</v>
      </c>
      <c r="C83" s="167"/>
      <c r="D83" s="2"/>
      <c r="E83" s="177"/>
      <c r="F83" s="2"/>
      <c r="G83" s="2"/>
      <c r="H83" s="2"/>
      <c r="I83" s="2"/>
      <c r="J83" s="168"/>
      <c r="K83" s="169"/>
    </row>
    <row r="84" spans="1:11">
      <c r="A84" s="166"/>
      <c r="B84" s="9"/>
      <c r="C84" s="167"/>
      <c r="D84" s="2"/>
      <c r="E84" s="177"/>
      <c r="F84" s="2"/>
      <c r="G84" s="2"/>
      <c r="H84" s="2"/>
      <c r="I84" s="2"/>
      <c r="J84" s="168"/>
      <c r="K84" s="169"/>
    </row>
    <row r="85" spans="1:11">
      <c r="A85" s="188">
        <v>18</v>
      </c>
      <c r="B85" s="183" t="s">
        <v>196</v>
      </c>
      <c r="C85" s="184" t="s">
        <v>5</v>
      </c>
      <c r="D85" s="180">
        <v>50</v>
      </c>
      <c r="E85" s="185"/>
      <c r="F85" s="180"/>
      <c r="G85" s="180"/>
      <c r="H85" s="180"/>
      <c r="I85" s="180">
        <f>I63</f>
        <v>174</v>
      </c>
      <c r="J85" s="186"/>
      <c r="K85" s="186">
        <f>J85*I85</f>
        <v>0</v>
      </c>
    </row>
    <row r="86" spans="1:11">
      <c r="A86" s="23"/>
      <c r="B86" s="16"/>
      <c r="C86" s="22"/>
      <c r="D86" s="2"/>
      <c r="E86" s="2"/>
      <c r="F86" s="2"/>
      <c r="G86" s="2"/>
      <c r="H86" s="2"/>
      <c r="I86" s="2"/>
      <c r="J86" s="168"/>
      <c r="K86" s="169"/>
    </row>
    <row r="87" spans="1:11">
      <c r="A87" s="23"/>
      <c r="B87" s="17" t="s">
        <v>8</v>
      </c>
      <c r="C87" s="21" t="s">
        <v>10</v>
      </c>
      <c r="D87" s="2"/>
      <c r="E87" s="2"/>
      <c r="F87" s="2"/>
      <c r="G87" s="2"/>
      <c r="H87" s="2"/>
      <c r="I87" s="2"/>
      <c r="J87" s="168"/>
      <c r="K87" s="169"/>
    </row>
    <row r="88" spans="1:11">
      <c r="A88" s="23"/>
      <c r="B88" s="16"/>
      <c r="C88" s="22"/>
      <c r="D88" s="2"/>
      <c r="E88" s="2"/>
      <c r="F88" s="2"/>
      <c r="G88" s="2"/>
      <c r="H88" s="2"/>
      <c r="I88" s="2"/>
      <c r="J88" s="168"/>
      <c r="K88" s="169"/>
    </row>
    <row r="89" spans="1:11">
      <c r="A89" s="23"/>
      <c r="B89" s="17" t="s">
        <v>11</v>
      </c>
      <c r="C89" s="21" t="s">
        <v>10</v>
      </c>
      <c r="D89" s="2"/>
      <c r="E89" s="2"/>
      <c r="F89" s="2"/>
      <c r="G89" s="2"/>
      <c r="H89" s="2"/>
      <c r="I89" s="2"/>
      <c r="J89" s="168"/>
      <c r="K89" s="169"/>
    </row>
    <row r="90" spans="1:11">
      <c r="A90" s="23"/>
      <c r="B90" s="16"/>
      <c r="C90" s="22"/>
      <c r="D90" s="2"/>
      <c r="E90" s="2"/>
      <c r="F90" s="2"/>
      <c r="G90" s="2"/>
      <c r="H90" s="2"/>
      <c r="I90" s="2"/>
      <c r="J90" s="168"/>
      <c r="K90" s="169"/>
    </row>
    <row r="91" spans="1:11">
      <c r="A91" s="23"/>
      <c r="B91" s="17" t="s">
        <v>12</v>
      </c>
      <c r="C91" s="21" t="s">
        <v>10</v>
      </c>
      <c r="D91" s="2"/>
      <c r="E91" s="2"/>
      <c r="F91" s="2"/>
      <c r="G91" s="2"/>
      <c r="H91" s="2"/>
      <c r="I91" s="2"/>
      <c r="J91" s="5"/>
      <c r="K91" s="5"/>
    </row>
    <row r="92" spans="1:11">
      <c r="A92" s="23"/>
      <c r="B92" s="16"/>
      <c r="C92" s="22"/>
      <c r="D92" s="2"/>
      <c r="E92" s="2"/>
      <c r="F92" s="2"/>
      <c r="G92" s="2"/>
      <c r="H92" s="2"/>
      <c r="I92" s="2"/>
      <c r="J92" s="5"/>
      <c r="K92" s="5"/>
    </row>
    <row r="93" spans="1:11" ht="38.25">
      <c r="A93" s="23"/>
      <c r="B93" s="17" t="s">
        <v>47</v>
      </c>
      <c r="C93" s="21" t="s">
        <v>10</v>
      </c>
      <c r="D93" s="2"/>
      <c r="E93" s="2"/>
      <c r="F93" s="2"/>
      <c r="G93" s="2"/>
      <c r="H93" s="2"/>
      <c r="I93" s="2"/>
      <c r="J93" s="5"/>
      <c r="K93" s="5"/>
    </row>
    <row r="94" spans="1:11">
      <c r="A94" s="23"/>
      <c r="B94" s="16"/>
      <c r="C94" s="22"/>
      <c r="D94" s="2"/>
      <c r="E94" s="2"/>
      <c r="F94" s="2"/>
      <c r="G94" s="2"/>
      <c r="H94" s="2"/>
      <c r="I94" s="2"/>
      <c r="J94" s="5"/>
      <c r="K94" s="5"/>
    </row>
    <row r="95" spans="1:11">
      <c r="A95" s="23"/>
      <c r="B95" s="17" t="s">
        <v>13</v>
      </c>
      <c r="C95" s="21" t="s">
        <v>10</v>
      </c>
      <c r="D95" s="2"/>
      <c r="E95" s="2"/>
      <c r="F95" s="2"/>
      <c r="G95" s="2"/>
      <c r="H95" s="2"/>
      <c r="I95" s="2"/>
      <c r="J95" s="5"/>
      <c r="K95" s="5"/>
    </row>
    <row r="96" spans="1:11">
      <c r="A96" s="23"/>
      <c r="B96" s="16"/>
      <c r="C96" s="22"/>
      <c r="D96" s="2"/>
      <c r="E96" s="2"/>
      <c r="F96" s="2"/>
      <c r="G96" s="2"/>
      <c r="H96" s="2"/>
      <c r="I96" s="2"/>
      <c r="J96" s="5"/>
      <c r="K96" s="5"/>
    </row>
    <row r="97" spans="1:11" ht="51">
      <c r="A97" s="23"/>
      <c r="B97" s="17" t="s">
        <v>48</v>
      </c>
      <c r="C97" s="21" t="s">
        <v>10</v>
      </c>
      <c r="D97" s="2"/>
      <c r="E97" s="2"/>
      <c r="F97" s="2"/>
      <c r="G97" s="2"/>
      <c r="H97" s="2"/>
      <c r="I97" s="2"/>
      <c r="J97" s="5"/>
      <c r="K97" s="5"/>
    </row>
    <row r="98" spans="1:11">
      <c r="A98" s="23"/>
      <c r="B98" s="17"/>
      <c r="C98" s="21"/>
      <c r="D98" s="2"/>
      <c r="E98" s="2"/>
      <c r="F98" s="2"/>
      <c r="G98" s="2"/>
      <c r="H98" s="2"/>
      <c r="I98" s="2"/>
      <c r="J98" s="5"/>
      <c r="K98" s="5"/>
    </row>
    <row r="99" spans="1:11">
      <c r="A99" s="23"/>
      <c r="B99" s="17" t="s">
        <v>14</v>
      </c>
      <c r="C99" s="21" t="s">
        <v>10</v>
      </c>
      <c r="D99" s="2"/>
      <c r="E99" s="2"/>
      <c r="F99" s="2"/>
      <c r="G99" s="2"/>
      <c r="H99" s="2"/>
      <c r="I99" s="2"/>
      <c r="J99" s="5"/>
      <c r="K99" s="5"/>
    </row>
    <row r="100" spans="1:11">
      <c r="A100" s="23"/>
      <c r="B100" s="16"/>
      <c r="C100" s="22"/>
      <c r="D100" s="2"/>
      <c r="E100" s="2"/>
      <c r="F100" s="2"/>
      <c r="G100" s="2"/>
      <c r="H100" s="2"/>
      <c r="I100" s="2"/>
      <c r="J100" s="5"/>
      <c r="K100" s="5"/>
    </row>
    <row r="101" spans="1:11">
      <c r="A101" s="23"/>
      <c r="B101" s="17" t="s">
        <v>207</v>
      </c>
      <c r="C101" s="21" t="s">
        <v>10</v>
      </c>
      <c r="D101" s="2"/>
      <c r="E101" s="2"/>
      <c r="F101" s="2"/>
      <c r="G101" s="2"/>
      <c r="H101" s="2"/>
      <c r="I101" s="2"/>
      <c r="J101" s="5"/>
      <c r="K101" s="5"/>
    </row>
    <row r="102" spans="1:11">
      <c r="A102" s="23"/>
      <c r="B102" s="16"/>
      <c r="C102" s="22"/>
      <c r="D102" s="2"/>
      <c r="E102" s="2"/>
      <c r="F102" s="2"/>
      <c r="G102" s="2"/>
      <c r="H102" s="2"/>
      <c r="I102" s="2"/>
      <c r="J102" s="5"/>
      <c r="K102" s="5"/>
    </row>
    <row r="103" spans="1:11" ht="38.25">
      <c r="A103" s="187">
        <v>19</v>
      </c>
      <c r="B103" s="178" t="s">
        <v>15</v>
      </c>
      <c r="C103" s="179" t="s">
        <v>6</v>
      </c>
      <c r="D103" s="180"/>
      <c r="E103" s="180">
        <f>E49</f>
        <v>11.2</v>
      </c>
      <c r="F103" s="180"/>
      <c r="G103" s="180"/>
      <c r="H103" s="180"/>
      <c r="I103" s="180">
        <f>SUM(D103:H103)</f>
        <v>11.2</v>
      </c>
      <c r="J103" s="186"/>
      <c r="K103" s="186">
        <f>J103*I103</f>
        <v>0</v>
      </c>
    </row>
    <row r="104" spans="1:11">
      <c r="A104" s="23"/>
      <c r="B104" s="16"/>
      <c r="C104" s="22"/>
      <c r="D104" s="2"/>
      <c r="E104" s="2"/>
      <c r="F104" s="2"/>
      <c r="G104" s="2"/>
      <c r="H104" s="2"/>
      <c r="I104" s="2"/>
      <c r="J104" s="5"/>
      <c r="K104" s="5"/>
    </row>
    <row r="105" spans="1:11">
      <c r="A105" s="23"/>
      <c r="B105" s="16"/>
      <c r="C105" s="22"/>
      <c r="D105" s="2"/>
      <c r="E105" s="2"/>
      <c r="F105" s="2"/>
      <c r="G105" s="2"/>
      <c r="H105" s="2"/>
      <c r="I105" s="2"/>
      <c r="J105" s="5"/>
      <c r="K105" s="5"/>
    </row>
    <row r="106" spans="1:11">
      <c r="A106" s="23"/>
      <c r="B106" s="17" t="s">
        <v>16</v>
      </c>
      <c r="C106" s="21" t="s">
        <v>10</v>
      </c>
      <c r="D106" s="2"/>
      <c r="E106" s="2"/>
      <c r="F106" s="2"/>
      <c r="G106" s="2"/>
      <c r="H106" s="2"/>
      <c r="I106" s="2"/>
      <c r="J106" s="5"/>
      <c r="K106" s="5"/>
    </row>
    <row r="107" spans="1:11">
      <c r="A107" s="23"/>
      <c r="B107" s="16"/>
      <c r="C107" s="22"/>
      <c r="D107" s="2"/>
      <c r="E107" s="2"/>
      <c r="F107" s="2"/>
      <c r="G107" s="2"/>
      <c r="H107" s="2"/>
      <c r="I107" s="2"/>
      <c r="J107" s="5"/>
      <c r="K107" s="5"/>
    </row>
    <row r="108" spans="1:11" ht="51">
      <c r="A108" s="23"/>
      <c r="B108" s="17" t="s">
        <v>50</v>
      </c>
      <c r="C108" s="21" t="s">
        <v>10</v>
      </c>
      <c r="D108" s="2"/>
      <c r="E108" s="2"/>
      <c r="F108" s="2"/>
      <c r="G108" s="2"/>
      <c r="H108" s="2"/>
      <c r="I108" s="2"/>
      <c r="J108" s="5"/>
      <c r="K108" s="5"/>
    </row>
    <row r="109" spans="1:11">
      <c r="A109" s="23"/>
      <c r="B109" s="16"/>
      <c r="C109" s="22"/>
      <c r="D109" s="2"/>
      <c r="E109" s="2"/>
      <c r="F109" s="2"/>
      <c r="G109" s="2"/>
      <c r="H109" s="2"/>
      <c r="I109" s="2"/>
      <c r="J109" s="5"/>
      <c r="K109" s="5"/>
    </row>
    <row r="110" spans="1:11">
      <c r="A110" s="23">
        <v>21</v>
      </c>
      <c r="B110" s="16" t="s">
        <v>49</v>
      </c>
      <c r="C110" s="22" t="s">
        <v>5</v>
      </c>
      <c r="D110" s="2"/>
      <c r="E110" s="2"/>
      <c r="F110" s="2"/>
      <c r="G110" s="2"/>
      <c r="H110" s="173">
        <f>H67</f>
        <v>335.44128000000006</v>
      </c>
      <c r="I110" s="173">
        <f>SUM(D110:H110)</f>
        <v>335.44128000000006</v>
      </c>
      <c r="J110" s="168"/>
      <c r="K110" s="168">
        <f>J110*I110</f>
        <v>0</v>
      </c>
    </row>
    <row r="111" spans="1:11">
      <c r="A111" s="23"/>
      <c r="B111" s="16"/>
      <c r="C111" s="22"/>
      <c r="D111" s="2"/>
      <c r="E111" s="2"/>
      <c r="F111" s="2"/>
      <c r="G111" s="2"/>
      <c r="H111" s="2"/>
      <c r="I111" s="2"/>
      <c r="J111" s="168"/>
      <c r="K111" s="168"/>
    </row>
    <row r="112" spans="1:11">
      <c r="A112" s="23"/>
      <c r="B112" s="17" t="s">
        <v>30</v>
      </c>
      <c r="C112" s="21" t="s">
        <v>10</v>
      </c>
      <c r="D112" s="2"/>
      <c r="E112" s="2"/>
      <c r="F112" s="2"/>
      <c r="G112" s="2"/>
      <c r="H112" s="2"/>
      <c r="I112" s="2"/>
      <c r="J112" s="168"/>
      <c r="K112" s="168"/>
    </row>
    <row r="113" spans="1:11">
      <c r="A113" s="23"/>
      <c r="B113" s="16"/>
      <c r="C113" s="22"/>
      <c r="D113" s="2"/>
      <c r="E113" s="2"/>
      <c r="F113" s="2"/>
      <c r="G113" s="2"/>
      <c r="H113" s="2"/>
      <c r="I113" s="2"/>
      <c r="J113" s="168"/>
      <c r="K113" s="168"/>
    </row>
    <row r="114" spans="1:11">
      <c r="A114" s="23"/>
      <c r="B114" s="17" t="s">
        <v>31</v>
      </c>
      <c r="C114" s="21" t="s">
        <v>10</v>
      </c>
      <c r="D114" s="2"/>
      <c r="E114" s="2"/>
      <c r="F114" s="2"/>
      <c r="G114" s="2"/>
      <c r="H114" s="2"/>
      <c r="I114" s="2"/>
      <c r="J114" s="168"/>
      <c r="K114" s="168"/>
    </row>
    <row r="115" spans="1:11">
      <c r="A115" s="23"/>
      <c r="B115" s="16"/>
      <c r="C115" s="22"/>
      <c r="D115" s="2"/>
      <c r="E115" s="2"/>
      <c r="F115" s="2"/>
      <c r="G115" s="2"/>
      <c r="H115" s="2"/>
      <c r="I115" s="2"/>
      <c r="J115" s="168"/>
      <c r="K115" s="168"/>
    </row>
    <row r="116" spans="1:11">
      <c r="A116" s="23">
        <v>22</v>
      </c>
      <c r="B116" s="16" t="s">
        <v>71</v>
      </c>
      <c r="C116" s="22" t="s">
        <v>6</v>
      </c>
      <c r="D116" s="2"/>
      <c r="E116" s="2"/>
      <c r="F116" s="2"/>
      <c r="G116" s="2">
        <f>G69</f>
        <v>14.8</v>
      </c>
      <c r="H116" s="2">
        <f>H69</f>
        <v>28.68</v>
      </c>
      <c r="I116" s="2">
        <f>SUM(D116:H116)</f>
        <v>43.480000000000004</v>
      </c>
      <c r="J116" s="168"/>
      <c r="K116" s="168">
        <f>J116*I116</f>
        <v>0</v>
      </c>
    </row>
    <row r="117" spans="1:11">
      <c r="A117" s="23"/>
      <c r="B117" s="16"/>
      <c r="C117" s="22"/>
      <c r="D117" s="2"/>
      <c r="E117" s="2"/>
      <c r="F117" s="2"/>
      <c r="G117" s="2"/>
      <c r="H117" s="2"/>
      <c r="I117" s="2"/>
      <c r="J117" s="168"/>
      <c r="K117" s="168"/>
    </row>
    <row r="118" spans="1:11">
      <c r="A118" s="23">
        <v>23</v>
      </c>
      <c r="B118" s="16" t="s">
        <v>202</v>
      </c>
      <c r="C118" s="22" t="s">
        <v>6</v>
      </c>
      <c r="D118" s="2"/>
      <c r="E118" s="2"/>
      <c r="F118" s="2"/>
      <c r="G118" s="2">
        <f>G59</f>
        <v>75.300000000000011</v>
      </c>
      <c r="H118" s="2">
        <f>H71</f>
        <v>58.480000000000004</v>
      </c>
      <c r="I118" s="2">
        <f>SUM(D118:H118)</f>
        <v>133.78000000000003</v>
      </c>
      <c r="J118" s="168"/>
      <c r="K118" s="168">
        <f>J118*I118</f>
        <v>0</v>
      </c>
    </row>
    <row r="119" spans="1:11">
      <c r="A119" s="23"/>
      <c r="B119" s="16"/>
      <c r="C119" s="22"/>
      <c r="D119" s="2"/>
      <c r="E119" s="2"/>
      <c r="F119" s="2"/>
      <c r="H119" s="2"/>
      <c r="I119" s="2"/>
      <c r="J119" s="168"/>
      <c r="K119" s="168"/>
    </row>
    <row r="120" spans="1:11">
      <c r="A120" s="23"/>
      <c r="B120" s="17" t="s">
        <v>197</v>
      </c>
      <c r="C120" s="22"/>
      <c r="D120" s="2"/>
      <c r="E120" s="2"/>
      <c r="F120" s="2"/>
      <c r="G120" s="2"/>
      <c r="H120" s="2"/>
      <c r="I120" s="2"/>
      <c r="J120" s="168"/>
      <c r="K120" s="168"/>
    </row>
    <row r="121" spans="1:11">
      <c r="A121" s="23"/>
      <c r="B121" s="16"/>
      <c r="C121" s="22"/>
      <c r="D121" s="2"/>
      <c r="E121" s="2"/>
      <c r="F121" s="2"/>
      <c r="G121" s="2"/>
      <c r="H121" s="2"/>
      <c r="I121" s="2"/>
      <c r="J121" s="168"/>
      <c r="K121" s="168"/>
    </row>
    <row r="122" spans="1:11">
      <c r="A122" s="23">
        <v>24</v>
      </c>
      <c r="B122" s="16" t="s">
        <v>208</v>
      </c>
      <c r="C122" s="22" t="s">
        <v>5</v>
      </c>
      <c r="D122" s="2"/>
      <c r="E122" s="173"/>
      <c r="F122" s="2"/>
      <c r="G122" s="2"/>
      <c r="H122" s="2"/>
      <c r="I122" s="2">
        <f>SUM(D122:H122)</f>
        <v>0</v>
      </c>
      <c r="J122" s="168"/>
      <c r="K122" s="168">
        <f>J122*I122</f>
        <v>0</v>
      </c>
    </row>
    <row r="123" spans="1:11">
      <c r="A123" s="23"/>
      <c r="B123" s="16"/>
      <c r="C123" s="22"/>
      <c r="D123" s="2"/>
      <c r="E123" s="2"/>
      <c r="F123" s="2"/>
      <c r="G123" s="2"/>
      <c r="H123" s="2"/>
      <c r="I123" s="2"/>
      <c r="J123" s="168"/>
      <c r="K123" s="168"/>
    </row>
    <row r="124" spans="1:11">
      <c r="A124" s="23"/>
      <c r="B124" s="17" t="s">
        <v>30</v>
      </c>
      <c r="C124" s="21" t="s">
        <v>10</v>
      </c>
      <c r="D124" s="2"/>
      <c r="E124" s="2"/>
      <c r="F124" s="2"/>
      <c r="G124" s="2"/>
      <c r="H124" s="2"/>
      <c r="I124" s="2"/>
      <c r="J124" s="168"/>
      <c r="K124" s="168"/>
    </row>
    <row r="125" spans="1:11">
      <c r="A125" s="23"/>
      <c r="B125" s="16"/>
      <c r="C125" s="22"/>
      <c r="D125" s="2"/>
      <c r="E125" s="2"/>
      <c r="F125" s="2"/>
      <c r="G125" s="2"/>
      <c r="H125" s="2"/>
      <c r="I125" s="2"/>
      <c r="J125" s="168"/>
      <c r="K125" s="168"/>
    </row>
    <row r="126" spans="1:11">
      <c r="A126" s="23"/>
      <c r="B126" s="17" t="s">
        <v>31</v>
      </c>
      <c r="C126" s="21" t="s">
        <v>10</v>
      </c>
      <c r="D126" s="2"/>
      <c r="E126" s="2"/>
      <c r="F126" s="2"/>
      <c r="G126" s="2"/>
      <c r="H126" s="2"/>
      <c r="I126" s="2"/>
      <c r="J126" s="168"/>
      <c r="K126" s="168"/>
    </row>
    <row r="127" spans="1:11">
      <c r="A127" s="23"/>
      <c r="B127" s="16"/>
      <c r="C127" s="22"/>
      <c r="D127" s="2"/>
      <c r="E127" s="2"/>
      <c r="F127" s="2"/>
      <c r="G127" s="2"/>
      <c r="H127" s="2"/>
      <c r="I127" s="2"/>
      <c r="J127" s="168"/>
      <c r="K127" s="168"/>
    </row>
    <row r="128" spans="1:11">
      <c r="A128" s="23">
        <v>25</v>
      </c>
      <c r="B128" s="16" t="s">
        <v>71</v>
      </c>
      <c r="C128" s="22" t="s">
        <v>6</v>
      </c>
      <c r="D128" s="2"/>
      <c r="E128" s="2">
        <f>E69</f>
        <v>66</v>
      </c>
      <c r="F128" s="2"/>
      <c r="G128" s="2">
        <f>G77</f>
        <v>0</v>
      </c>
      <c r="H128" s="2">
        <f>H77</f>
        <v>0</v>
      </c>
      <c r="I128" s="2">
        <f>SUM(D128:H128)</f>
        <v>66</v>
      </c>
      <c r="J128" s="168"/>
      <c r="K128" s="168">
        <f>J128*I128</f>
        <v>0</v>
      </c>
    </row>
    <row r="129" spans="1:11">
      <c r="A129" s="23"/>
      <c r="B129" s="16"/>
      <c r="C129" s="22"/>
      <c r="D129" s="2"/>
      <c r="E129" s="2"/>
      <c r="F129" s="2"/>
      <c r="G129" s="2"/>
      <c r="H129" s="2"/>
      <c r="I129" s="2"/>
      <c r="J129" s="168"/>
      <c r="K129" s="168"/>
    </row>
    <row r="130" spans="1:11">
      <c r="A130" s="23">
        <v>26</v>
      </c>
      <c r="B130" s="16" t="s">
        <v>202</v>
      </c>
      <c r="C130" s="22" t="s">
        <v>6</v>
      </c>
      <c r="D130" s="2"/>
      <c r="E130" s="2">
        <f>E71</f>
        <v>312</v>
      </c>
      <c r="F130" s="2"/>
      <c r="G130" s="2">
        <f>G69</f>
        <v>14.8</v>
      </c>
      <c r="H130" s="2">
        <f>H79</f>
        <v>0</v>
      </c>
      <c r="I130" s="2">
        <f>SUM(D130:H130)</f>
        <v>326.8</v>
      </c>
      <c r="J130" s="168"/>
      <c r="K130" s="168">
        <f>J130*I130</f>
        <v>0</v>
      </c>
    </row>
    <row r="131" spans="1:11">
      <c r="A131" s="23"/>
      <c r="B131" s="16"/>
      <c r="C131" s="22"/>
      <c r="D131" s="2"/>
      <c r="E131" s="2"/>
      <c r="F131" s="2"/>
      <c r="G131" s="2"/>
      <c r="H131" s="2"/>
      <c r="I131" s="2"/>
      <c r="J131" s="168"/>
      <c r="K131" s="168"/>
    </row>
    <row r="132" spans="1:11">
      <c r="A132" s="23"/>
      <c r="B132" s="17" t="s">
        <v>17</v>
      </c>
      <c r="C132" s="21" t="s">
        <v>10</v>
      </c>
      <c r="D132" s="2"/>
      <c r="E132" s="2"/>
      <c r="F132" s="2"/>
      <c r="G132" s="2"/>
      <c r="H132" s="2"/>
      <c r="I132" s="2"/>
      <c r="J132" s="168"/>
      <c r="K132" s="168"/>
    </row>
    <row r="133" spans="1:11">
      <c r="A133" s="23"/>
      <c r="B133" s="16"/>
      <c r="C133" s="22"/>
      <c r="D133" s="2"/>
      <c r="E133" s="2"/>
      <c r="F133" s="2"/>
      <c r="G133" s="2"/>
      <c r="H133" s="2"/>
      <c r="I133" s="2"/>
      <c r="J133" s="168"/>
      <c r="K133" s="168"/>
    </row>
    <row r="134" spans="1:11" ht="25.5">
      <c r="A134" s="23"/>
      <c r="B134" s="17" t="s">
        <v>18</v>
      </c>
      <c r="C134" s="21" t="s">
        <v>10</v>
      </c>
      <c r="D134" s="2"/>
      <c r="E134" s="2"/>
      <c r="F134" s="2"/>
      <c r="G134" s="2"/>
      <c r="H134" s="2"/>
      <c r="I134" s="2"/>
      <c r="J134" s="168"/>
      <c r="K134" s="168"/>
    </row>
    <row r="135" spans="1:11">
      <c r="A135" s="23"/>
      <c r="B135" s="16"/>
      <c r="C135" s="22"/>
      <c r="D135" s="2"/>
      <c r="E135" s="2"/>
      <c r="F135" s="2"/>
      <c r="G135" s="2"/>
      <c r="H135" s="2"/>
      <c r="I135" s="2"/>
      <c r="J135" s="168"/>
      <c r="K135" s="168"/>
    </row>
    <row r="136" spans="1:11" ht="38.25">
      <c r="A136" s="187">
        <v>27</v>
      </c>
      <c r="B136" s="178" t="s">
        <v>19</v>
      </c>
      <c r="C136" s="179" t="s">
        <v>5</v>
      </c>
      <c r="D136" s="180"/>
      <c r="E136" s="182">
        <f>E122</f>
        <v>0</v>
      </c>
      <c r="F136" s="180"/>
      <c r="G136" s="180"/>
      <c r="H136" s="182">
        <f>H110</f>
        <v>335.44128000000006</v>
      </c>
      <c r="I136" s="182">
        <f>SUM(D136:H136)</f>
        <v>335.44128000000006</v>
      </c>
      <c r="J136" s="186"/>
      <c r="K136" s="186">
        <f>J136*I136</f>
        <v>0</v>
      </c>
    </row>
    <row r="137" spans="1:11">
      <c r="A137" s="23"/>
      <c r="B137" s="16"/>
      <c r="C137" s="22"/>
      <c r="D137" s="2"/>
      <c r="E137" s="2"/>
      <c r="F137" s="2"/>
      <c r="G137" s="2"/>
      <c r="H137" s="2"/>
      <c r="I137" s="2"/>
      <c r="J137" s="5"/>
      <c r="K137" s="5"/>
    </row>
    <row r="138" spans="1:11">
      <c r="A138" s="23"/>
      <c r="B138" s="17" t="s">
        <v>20</v>
      </c>
      <c r="C138" s="21" t="s">
        <v>10</v>
      </c>
      <c r="D138" s="2"/>
      <c r="E138" s="2"/>
      <c r="F138" s="2"/>
      <c r="G138" s="2"/>
      <c r="H138" s="2"/>
      <c r="I138" s="2"/>
      <c r="J138" s="5"/>
      <c r="K138" s="5"/>
    </row>
    <row r="139" spans="1:11">
      <c r="A139" s="23"/>
      <c r="B139" s="16"/>
      <c r="C139" s="22"/>
      <c r="D139" s="2"/>
      <c r="E139" s="2"/>
      <c r="F139" s="2"/>
      <c r="G139" s="2"/>
      <c r="H139" s="2"/>
      <c r="I139" s="2"/>
      <c r="J139" s="5"/>
      <c r="K139" s="5"/>
    </row>
    <row r="140" spans="1:11">
      <c r="A140" s="23"/>
      <c r="B140" s="17" t="s">
        <v>21</v>
      </c>
      <c r="C140" s="21" t="s">
        <v>10</v>
      </c>
      <c r="D140" s="2"/>
      <c r="E140" s="2"/>
      <c r="F140" s="2"/>
      <c r="G140" s="2"/>
      <c r="H140" s="2"/>
      <c r="I140" s="2"/>
      <c r="J140" s="5"/>
      <c r="K140" s="5"/>
    </row>
    <row r="141" spans="1:11">
      <c r="A141" s="23"/>
      <c r="B141" s="16"/>
      <c r="C141" s="22"/>
      <c r="D141" s="2"/>
      <c r="E141" s="2"/>
      <c r="F141" s="2"/>
      <c r="G141" s="2"/>
      <c r="H141" s="2"/>
      <c r="I141" s="2"/>
      <c r="J141" s="5"/>
      <c r="K141" s="5"/>
    </row>
    <row r="142" spans="1:11" ht="25.5">
      <c r="A142" s="23"/>
      <c r="B142" s="17" t="s">
        <v>22</v>
      </c>
      <c r="C142" s="21" t="s">
        <v>10</v>
      </c>
      <c r="D142" s="2"/>
      <c r="E142" s="2"/>
      <c r="F142" s="2"/>
      <c r="G142" s="2"/>
      <c r="H142" s="2"/>
      <c r="I142" s="2"/>
      <c r="J142" s="5"/>
      <c r="K142" s="5"/>
    </row>
    <row r="143" spans="1:11">
      <c r="A143" s="23"/>
      <c r="B143" s="16"/>
      <c r="C143" s="22"/>
      <c r="D143" s="2"/>
      <c r="E143" s="2"/>
      <c r="F143" s="2"/>
      <c r="G143" s="2"/>
      <c r="H143" s="2"/>
      <c r="I143" s="2"/>
      <c r="J143" s="5"/>
      <c r="K143" s="5"/>
    </row>
    <row r="144" spans="1:11" ht="25.5">
      <c r="A144" s="23"/>
      <c r="B144" s="17" t="s">
        <v>23</v>
      </c>
      <c r="C144" s="21" t="s">
        <v>10</v>
      </c>
      <c r="D144" s="2"/>
      <c r="E144" s="2"/>
      <c r="F144" s="2"/>
      <c r="G144" s="2"/>
      <c r="H144" s="2"/>
      <c r="I144" s="2"/>
      <c r="J144" s="5"/>
      <c r="K144" s="5"/>
    </row>
    <row r="145" spans="1:11">
      <c r="A145" s="23"/>
      <c r="B145" s="16"/>
      <c r="C145" s="22"/>
      <c r="D145" s="2"/>
      <c r="E145" s="2"/>
      <c r="F145" s="2"/>
      <c r="G145" s="2"/>
      <c r="H145" s="2"/>
      <c r="I145" s="2"/>
      <c r="J145" s="5"/>
      <c r="K145" s="5"/>
    </row>
    <row r="146" spans="1:11">
      <c r="A146" s="23"/>
      <c r="B146" s="17" t="s">
        <v>24</v>
      </c>
      <c r="C146" s="21" t="s">
        <v>10</v>
      </c>
      <c r="D146" s="2"/>
      <c r="E146" s="2"/>
      <c r="F146" s="2"/>
      <c r="G146" s="2"/>
      <c r="H146" s="2"/>
      <c r="I146" s="2"/>
      <c r="J146" s="5"/>
      <c r="K146" s="5"/>
    </row>
    <row r="147" spans="1:11">
      <c r="A147" s="23"/>
      <c r="B147" s="16"/>
      <c r="C147" s="22"/>
      <c r="D147" s="2"/>
      <c r="E147" s="2"/>
      <c r="F147" s="2"/>
      <c r="G147" s="2"/>
      <c r="H147" s="2"/>
      <c r="I147" s="2"/>
      <c r="J147" s="5"/>
      <c r="K147" s="5"/>
    </row>
    <row r="148" spans="1:11">
      <c r="A148" s="23"/>
      <c r="B148" s="17" t="s">
        <v>25</v>
      </c>
      <c r="C148" s="21" t="s">
        <v>10</v>
      </c>
      <c r="D148" s="2"/>
      <c r="E148" s="2"/>
      <c r="F148" s="2"/>
      <c r="G148" s="2"/>
      <c r="H148" s="2"/>
      <c r="I148" s="2"/>
      <c r="J148" s="5"/>
      <c r="K148" s="5"/>
    </row>
    <row r="149" spans="1:11">
      <c r="A149" s="23"/>
      <c r="B149" s="16"/>
      <c r="C149" s="22"/>
      <c r="D149" s="2"/>
      <c r="E149" s="2"/>
      <c r="F149" s="2"/>
      <c r="G149" s="2"/>
      <c r="H149" s="2"/>
      <c r="I149" s="2"/>
      <c r="J149" s="5"/>
      <c r="K149" s="5"/>
    </row>
    <row r="150" spans="1:11" ht="25.5">
      <c r="A150" s="23"/>
      <c r="B150" s="17" t="s">
        <v>26</v>
      </c>
      <c r="C150" s="21" t="s">
        <v>10</v>
      </c>
      <c r="D150" s="2"/>
      <c r="E150" s="2"/>
      <c r="F150" s="2"/>
      <c r="G150" s="2"/>
      <c r="H150" s="2"/>
      <c r="I150" s="2"/>
      <c r="J150" s="5"/>
      <c r="K150" s="5"/>
    </row>
    <row r="151" spans="1:11">
      <c r="A151" s="23"/>
      <c r="B151" s="16"/>
      <c r="C151" s="22"/>
      <c r="D151" s="2"/>
      <c r="E151" s="2"/>
      <c r="F151" s="2"/>
      <c r="G151" s="2"/>
      <c r="H151" s="2"/>
      <c r="I151" s="2"/>
      <c r="J151" s="5"/>
      <c r="K151" s="5"/>
    </row>
    <row r="152" spans="1:11" ht="25.5">
      <c r="A152" s="23"/>
      <c r="B152" s="17" t="s">
        <v>27</v>
      </c>
      <c r="C152" s="21" t="s">
        <v>10</v>
      </c>
      <c r="D152" s="2"/>
      <c r="E152" s="2"/>
      <c r="F152" s="2"/>
      <c r="G152" s="2"/>
      <c r="H152" s="2"/>
      <c r="I152" s="2"/>
      <c r="J152" s="5"/>
      <c r="K152" s="5"/>
    </row>
    <row r="153" spans="1:11">
      <c r="A153" s="23"/>
      <c r="B153" s="16"/>
      <c r="C153" s="22"/>
      <c r="D153" s="2"/>
      <c r="E153" s="2"/>
      <c r="F153" s="2"/>
      <c r="G153" s="2"/>
      <c r="H153" s="2"/>
      <c r="I153" s="2"/>
      <c r="J153" s="5"/>
      <c r="K153" s="5"/>
    </row>
    <row r="154" spans="1:11">
      <c r="A154" s="23"/>
      <c r="B154" s="17" t="s">
        <v>28</v>
      </c>
      <c r="C154" s="21" t="s">
        <v>10</v>
      </c>
      <c r="D154" s="2"/>
      <c r="E154" s="2"/>
      <c r="F154" s="2"/>
      <c r="G154" s="2"/>
      <c r="H154" s="2"/>
      <c r="I154" s="2"/>
      <c r="J154" s="5"/>
      <c r="K154" s="5"/>
    </row>
    <row r="155" spans="1:11">
      <c r="A155" s="23"/>
      <c r="B155" s="16"/>
      <c r="C155" s="22"/>
      <c r="D155" s="2"/>
      <c r="E155" s="2"/>
      <c r="F155" s="2"/>
      <c r="G155" s="2"/>
      <c r="H155" s="2"/>
      <c r="I155" s="2"/>
      <c r="J155" s="5"/>
      <c r="K155" s="5"/>
    </row>
    <row r="156" spans="1:11" ht="38.25">
      <c r="A156" s="23"/>
      <c r="B156" s="17" t="s">
        <v>29</v>
      </c>
      <c r="C156" s="21" t="s">
        <v>10</v>
      </c>
      <c r="D156" s="2"/>
      <c r="E156" s="2"/>
      <c r="F156" s="2"/>
      <c r="G156" s="2"/>
      <c r="H156" s="2"/>
      <c r="I156" s="2"/>
      <c r="J156" s="5"/>
      <c r="K156" s="5"/>
    </row>
    <row r="157" spans="1:11">
      <c r="A157" s="23"/>
      <c r="B157" s="16"/>
      <c r="C157" s="22"/>
      <c r="D157" s="2"/>
      <c r="E157" s="2"/>
      <c r="F157" s="2"/>
      <c r="G157" s="2"/>
      <c r="H157" s="2"/>
      <c r="I157" s="2"/>
      <c r="J157" s="5"/>
      <c r="K157" s="5"/>
    </row>
    <row r="158" spans="1:11">
      <c r="A158" s="23"/>
      <c r="B158" s="16"/>
      <c r="C158" s="22"/>
      <c r="D158" s="2"/>
      <c r="E158" s="2"/>
      <c r="F158" s="2"/>
      <c r="G158" s="2"/>
      <c r="H158" s="2"/>
      <c r="I158" s="2"/>
      <c r="J158" s="5"/>
      <c r="K158" s="5"/>
    </row>
    <row r="159" spans="1:11">
      <c r="A159" s="23"/>
      <c r="B159" s="17" t="s">
        <v>33</v>
      </c>
      <c r="C159" s="21" t="s">
        <v>10</v>
      </c>
      <c r="D159" s="2"/>
      <c r="E159" s="2"/>
      <c r="F159" s="2"/>
      <c r="G159" s="2"/>
      <c r="H159" s="2"/>
      <c r="I159" s="2"/>
      <c r="J159" s="5"/>
      <c r="K159" s="5"/>
    </row>
    <row r="160" spans="1:11">
      <c r="A160" s="23"/>
      <c r="B160" s="16"/>
      <c r="C160" s="22"/>
      <c r="D160" s="2"/>
      <c r="E160" s="2"/>
      <c r="F160" s="2"/>
      <c r="G160" s="2"/>
      <c r="H160" s="2"/>
      <c r="I160" s="2"/>
      <c r="J160" s="5"/>
      <c r="K160" s="5"/>
    </row>
    <row r="161" spans="1:11" ht="63.75">
      <c r="A161" s="23"/>
      <c r="B161" s="17" t="s">
        <v>32</v>
      </c>
      <c r="C161" s="21" t="s">
        <v>10</v>
      </c>
      <c r="D161" s="2"/>
      <c r="E161" s="2"/>
      <c r="F161" s="2"/>
      <c r="G161" s="2"/>
      <c r="H161" s="2"/>
      <c r="I161" s="2"/>
      <c r="J161" s="5"/>
      <c r="K161" s="5"/>
    </row>
    <row r="162" spans="1:11">
      <c r="A162" s="23"/>
      <c r="B162" s="16"/>
      <c r="C162" s="22"/>
      <c r="D162" s="2"/>
      <c r="E162" s="2"/>
      <c r="F162" s="2"/>
      <c r="G162" s="2"/>
      <c r="H162" s="2"/>
      <c r="I162" s="2"/>
      <c r="J162" s="5"/>
      <c r="K162" s="5"/>
    </row>
    <row r="163" spans="1:11">
      <c r="A163" s="23">
        <v>28</v>
      </c>
      <c r="B163" s="16" t="s">
        <v>209</v>
      </c>
      <c r="C163" s="22" t="s">
        <v>7</v>
      </c>
      <c r="D163" s="2">
        <v>1</v>
      </c>
      <c r="E163" s="2"/>
      <c r="F163" s="2"/>
      <c r="G163" s="2"/>
      <c r="H163" s="2"/>
      <c r="I163" s="2">
        <f>SUM(D163:H163)</f>
        <v>1</v>
      </c>
      <c r="J163" s="168"/>
      <c r="K163" s="168">
        <f>J163*I163</f>
        <v>0</v>
      </c>
    </row>
    <row r="164" spans="1:11">
      <c r="A164" s="23"/>
      <c r="B164" s="16"/>
      <c r="C164" s="22"/>
      <c r="D164" s="2"/>
      <c r="E164" s="2"/>
      <c r="F164" s="2"/>
      <c r="G164" s="2"/>
      <c r="H164" s="2"/>
      <c r="I164" s="2"/>
      <c r="J164" s="168"/>
      <c r="K164" s="168"/>
    </row>
    <row r="165" spans="1:11">
      <c r="A165" s="23"/>
      <c r="B165" s="17" t="s">
        <v>210</v>
      </c>
      <c r="C165" s="21" t="s">
        <v>10</v>
      </c>
      <c r="D165" s="2"/>
      <c r="E165" s="2"/>
      <c r="F165" s="2"/>
      <c r="G165" s="2"/>
      <c r="H165" s="2"/>
      <c r="I165" s="2"/>
      <c r="J165" s="168"/>
      <c r="K165" s="168"/>
    </row>
    <row r="166" spans="1:11">
      <c r="A166" s="23"/>
      <c r="B166" s="16"/>
      <c r="C166" s="22"/>
      <c r="D166" s="2"/>
      <c r="E166" s="2"/>
      <c r="F166" s="2"/>
      <c r="G166" s="2"/>
      <c r="H166" s="2"/>
      <c r="I166" s="2"/>
      <c r="J166" s="168"/>
      <c r="K166" s="168"/>
    </row>
    <row r="167" spans="1:11" ht="38.25">
      <c r="A167" s="23"/>
      <c r="B167" s="17" t="s">
        <v>212</v>
      </c>
      <c r="C167" s="21" t="s">
        <v>10</v>
      </c>
      <c r="D167" s="2"/>
      <c r="E167" s="2"/>
      <c r="F167" s="2"/>
      <c r="G167" s="2"/>
      <c r="H167" s="2"/>
      <c r="I167" s="2"/>
      <c r="J167" s="168"/>
      <c r="K167" s="168"/>
    </row>
    <row r="168" spans="1:11">
      <c r="A168" s="23"/>
      <c r="B168" s="16"/>
      <c r="C168" s="22"/>
      <c r="D168" s="2"/>
      <c r="E168" s="2"/>
      <c r="F168" s="2"/>
      <c r="G168" s="2"/>
      <c r="H168" s="2"/>
      <c r="I168" s="2"/>
      <c r="J168" s="168"/>
      <c r="K168" s="168"/>
    </row>
    <row r="169" spans="1:11">
      <c r="A169" s="23">
        <v>29</v>
      </c>
      <c r="B169" s="16" t="s">
        <v>211</v>
      </c>
      <c r="C169" s="22" t="s">
        <v>7</v>
      </c>
      <c r="D169" s="2">
        <v>1</v>
      </c>
      <c r="E169" s="2"/>
      <c r="F169" s="2"/>
      <c r="G169" s="2"/>
      <c r="H169" s="2"/>
      <c r="I169" s="2">
        <f>SUM(D169:H169)</f>
        <v>1</v>
      </c>
      <c r="J169" s="168"/>
      <c r="K169" s="168">
        <f>J169*I169</f>
        <v>0</v>
      </c>
    </row>
    <row r="170" spans="1:11">
      <c r="A170" s="23"/>
      <c r="B170" s="16"/>
      <c r="C170" s="22"/>
      <c r="D170" s="2"/>
      <c r="E170" s="2"/>
      <c r="F170" s="2"/>
      <c r="G170" s="2"/>
      <c r="H170" s="2"/>
      <c r="I170" s="2"/>
      <c r="J170" s="168"/>
      <c r="K170" s="168"/>
    </row>
    <row r="171" spans="1:11">
      <c r="A171" s="23"/>
      <c r="B171" s="17" t="s">
        <v>34</v>
      </c>
      <c r="C171" s="21" t="s">
        <v>10</v>
      </c>
      <c r="D171" s="2"/>
      <c r="E171" s="2"/>
      <c r="F171" s="2"/>
      <c r="G171" s="2"/>
      <c r="H171" s="2"/>
      <c r="I171" s="2"/>
      <c r="J171" s="168"/>
      <c r="K171" s="168"/>
    </row>
    <row r="172" spans="1:11">
      <c r="A172" s="23"/>
      <c r="B172" s="16"/>
      <c r="C172" s="22"/>
      <c r="D172" s="2"/>
      <c r="E172" s="2"/>
      <c r="F172" s="2"/>
      <c r="G172" s="2"/>
      <c r="H172" s="2"/>
      <c r="I172" s="2"/>
      <c r="J172" s="168"/>
      <c r="K172" s="168"/>
    </row>
    <row r="173" spans="1:11">
      <c r="A173" s="23"/>
      <c r="B173" s="17" t="s">
        <v>70</v>
      </c>
      <c r="C173" s="21" t="s">
        <v>10</v>
      </c>
      <c r="D173" s="2"/>
      <c r="E173" s="2"/>
      <c r="F173" s="2"/>
      <c r="G173" s="2"/>
      <c r="H173" s="2"/>
      <c r="I173" s="2"/>
      <c r="J173" s="168"/>
      <c r="K173" s="168"/>
    </row>
    <row r="174" spans="1:11">
      <c r="A174" s="23"/>
      <c r="B174" s="16"/>
      <c r="C174" s="22"/>
      <c r="D174" s="2"/>
      <c r="E174" s="2"/>
      <c r="F174" s="2"/>
      <c r="G174" s="2"/>
      <c r="H174" s="2"/>
      <c r="I174" s="2"/>
      <c r="J174" s="168"/>
      <c r="K174" s="168"/>
    </row>
    <row r="175" spans="1:11">
      <c r="A175" s="23">
        <v>30</v>
      </c>
      <c r="B175" s="16" t="s">
        <v>72</v>
      </c>
      <c r="C175" s="22" t="s">
        <v>6</v>
      </c>
      <c r="D175" s="2"/>
      <c r="E175" s="2">
        <f>E63</f>
        <v>174</v>
      </c>
      <c r="F175" s="2"/>
      <c r="G175" s="2"/>
      <c r="H175" s="2"/>
      <c r="I175" s="2">
        <f>SUM(D175:H175)</f>
        <v>174</v>
      </c>
      <c r="J175" s="168"/>
      <c r="K175" s="168">
        <f>J175*I175</f>
        <v>0</v>
      </c>
    </row>
    <row r="176" spans="1:11">
      <c r="A176" s="187"/>
      <c r="B176" s="178"/>
      <c r="C176" s="179"/>
      <c r="D176" s="180"/>
      <c r="E176" s="180"/>
      <c r="F176" s="180"/>
      <c r="G176" s="180"/>
      <c r="H176" s="180"/>
      <c r="I176" s="180"/>
      <c r="J176" s="181"/>
      <c r="K176" s="181"/>
    </row>
    <row r="177" spans="1:11">
      <c r="A177" s="23"/>
      <c r="B177" s="16"/>
      <c r="C177" s="22"/>
      <c r="D177" s="2"/>
      <c r="E177" s="2"/>
      <c r="F177" s="2"/>
      <c r="G177" s="2"/>
      <c r="H177" s="2"/>
      <c r="I177" s="2"/>
      <c r="J177" s="5"/>
      <c r="K177" s="5"/>
    </row>
    <row r="178" spans="1:11">
      <c r="A178" s="23"/>
      <c r="B178" s="17" t="s">
        <v>36</v>
      </c>
      <c r="C178" s="21" t="s">
        <v>10</v>
      </c>
      <c r="D178" s="2"/>
      <c r="E178" s="2"/>
      <c r="F178" s="2"/>
      <c r="G178" s="2"/>
      <c r="H178" s="2"/>
      <c r="I178" s="2"/>
      <c r="J178" s="5"/>
      <c r="K178" s="5"/>
    </row>
    <row r="179" spans="1:11">
      <c r="A179" s="23"/>
      <c r="B179" s="16"/>
      <c r="C179" s="22"/>
      <c r="D179" s="2"/>
      <c r="E179" s="2"/>
      <c r="F179" s="2"/>
      <c r="G179" s="2"/>
      <c r="H179" s="2"/>
      <c r="I179" s="2"/>
      <c r="J179" s="5"/>
      <c r="K179" s="5"/>
    </row>
    <row r="180" spans="1:11">
      <c r="A180" s="23"/>
      <c r="B180" s="17" t="s">
        <v>35</v>
      </c>
      <c r="C180" s="21" t="s">
        <v>10</v>
      </c>
      <c r="D180" s="2"/>
      <c r="E180" s="2"/>
      <c r="F180" s="2"/>
      <c r="G180" s="2"/>
      <c r="H180" s="2"/>
      <c r="I180" s="2"/>
      <c r="J180" s="5"/>
      <c r="K180" s="5"/>
    </row>
    <row r="181" spans="1:11">
      <c r="A181" s="23"/>
      <c r="B181" s="16"/>
      <c r="C181" s="22"/>
      <c r="D181" s="2"/>
      <c r="E181" s="2"/>
      <c r="F181" s="2"/>
      <c r="G181" s="2"/>
      <c r="H181" s="2"/>
      <c r="I181" s="2"/>
      <c r="J181" s="5"/>
      <c r="K181" s="5"/>
    </row>
    <row r="182" spans="1:11" ht="76.5">
      <c r="A182" s="23"/>
      <c r="B182" s="17" t="s">
        <v>37</v>
      </c>
      <c r="C182" s="21" t="s">
        <v>10</v>
      </c>
      <c r="D182" s="2"/>
      <c r="E182" s="2"/>
      <c r="F182" s="2"/>
      <c r="G182" s="2"/>
      <c r="H182" s="2"/>
      <c r="I182" s="2"/>
      <c r="J182" s="5"/>
      <c r="K182" s="5"/>
    </row>
    <row r="183" spans="1:11">
      <c r="A183" s="23"/>
      <c r="B183" s="16"/>
      <c r="C183" s="22"/>
      <c r="D183" s="2"/>
      <c r="E183" s="2"/>
      <c r="F183" s="2"/>
      <c r="G183" s="2"/>
      <c r="H183" s="2"/>
      <c r="I183" s="2"/>
      <c r="J183" s="5"/>
      <c r="K183" s="5"/>
    </row>
    <row r="184" spans="1:11">
      <c r="A184" s="23"/>
      <c r="B184" s="17" t="s">
        <v>38</v>
      </c>
      <c r="C184" s="21" t="s">
        <v>10</v>
      </c>
      <c r="D184" s="2"/>
      <c r="E184" s="2"/>
      <c r="F184" s="2"/>
      <c r="G184" s="2"/>
      <c r="H184" s="2"/>
      <c r="I184" s="2"/>
      <c r="J184" s="5"/>
      <c r="K184" s="5"/>
    </row>
    <row r="185" spans="1:11">
      <c r="A185" s="23"/>
      <c r="B185" s="16"/>
      <c r="C185" s="22"/>
      <c r="D185" s="2"/>
      <c r="E185" s="2"/>
      <c r="F185" s="2"/>
      <c r="G185" s="2"/>
      <c r="H185" s="2"/>
      <c r="I185" s="2"/>
      <c r="J185" s="5"/>
      <c r="K185" s="5"/>
    </row>
    <row r="186" spans="1:11" ht="25.5">
      <c r="A186" s="23"/>
      <c r="B186" s="17" t="s">
        <v>39</v>
      </c>
      <c r="C186" s="21" t="s">
        <v>10</v>
      </c>
      <c r="D186" s="2"/>
      <c r="E186" s="2"/>
      <c r="F186" s="2"/>
      <c r="G186" s="2"/>
      <c r="H186" s="2"/>
      <c r="I186" s="2"/>
      <c r="J186" s="5"/>
      <c r="K186" s="5"/>
    </row>
    <row r="187" spans="1:11">
      <c r="A187" s="23"/>
      <c r="B187" s="16"/>
      <c r="C187" s="22"/>
      <c r="D187" s="2"/>
      <c r="E187" s="2"/>
      <c r="F187" s="2"/>
      <c r="G187" s="2"/>
      <c r="H187" s="2"/>
      <c r="I187" s="2"/>
      <c r="J187" s="5"/>
      <c r="K187" s="5"/>
    </row>
    <row r="188" spans="1:11">
      <c r="A188" s="23">
        <v>31</v>
      </c>
      <c r="B188" s="16" t="s">
        <v>51</v>
      </c>
      <c r="C188" s="22" t="s">
        <v>5</v>
      </c>
      <c r="D188" s="2"/>
      <c r="E188" s="2"/>
      <c r="F188" s="2"/>
      <c r="G188" s="173">
        <f>G57</f>
        <v>97.264799999999994</v>
      </c>
      <c r="H188" s="2"/>
      <c r="I188" s="173">
        <f>SUM(D188:H188)</f>
        <v>97.264799999999994</v>
      </c>
      <c r="J188" s="168"/>
      <c r="K188" s="168">
        <f>J188*I188</f>
        <v>0</v>
      </c>
    </row>
    <row r="189" spans="1:11">
      <c r="A189" s="23"/>
      <c r="B189" s="16"/>
      <c r="C189" s="22"/>
      <c r="D189" s="2"/>
      <c r="E189" s="2"/>
      <c r="F189" s="2"/>
      <c r="G189" s="2"/>
      <c r="H189" s="2"/>
      <c r="I189" s="2"/>
      <c r="J189" s="168"/>
      <c r="K189" s="168"/>
    </row>
    <row r="190" spans="1:11">
      <c r="A190" s="187">
        <v>32</v>
      </c>
      <c r="B190" s="178" t="s">
        <v>52</v>
      </c>
      <c r="C190" s="179" t="s">
        <v>6</v>
      </c>
      <c r="D190" s="180"/>
      <c r="E190" s="180"/>
      <c r="F190" s="180"/>
      <c r="G190" s="180">
        <f>G59</f>
        <v>75.300000000000011</v>
      </c>
      <c r="H190" s="180"/>
      <c r="I190" s="180">
        <f>SUM(D190:H190)</f>
        <v>75.300000000000011</v>
      </c>
      <c r="J190" s="186"/>
      <c r="K190" s="186">
        <f>J190*I190</f>
        <v>0</v>
      </c>
    </row>
    <row r="191" spans="1:11">
      <c r="A191" s="23"/>
      <c r="B191" s="16"/>
      <c r="C191" s="22"/>
      <c r="D191" s="2"/>
      <c r="E191" s="2"/>
      <c r="F191" s="2"/>
      <c r="G191" s="2"/>
      <c r="H191" s="2"/>
      <c r="I191" s="2"/>
      <c r="J191" s="5"/>
      <c r="K191" s="5"/>
    </row>
    <row r="192" spans="1:11">
      <c r="A192" s="23"/>
      <c r="B192" s="17" t="s">
        <v>53</v>
      </c>
      <c r="C192" s="21" t="s">
        <v>10</v>
      </c>
      <c r="D192" s="2"/>
      <c r="E192" s="2"/>
      <c r="F192" s="2"/>
      <c r="G192" s="2"/>
      <c r="H192" s="2"/>
      <c r="I192" s="2"/>
      <c r="J192" s="5"/>
      <c r="K192" s="5"/>
    </row>
    <row r="193" spans="1:11">
      <c r="A193" s="23"/>
      <c r="B193" s="16"/>
      <c r="C193" s="22"/>
      <c r="D193" s="2"/>
      <c r="E193" s="2"/>
      <c r="F193" s="2"/>
      <c r="G193" s="2"/>
      <c r="H193" s="2"/>
      <c r="I193" s="2"/>
      <c r="J193" s="5"/>
      <c r="K193" s="5"/>
    </row>
    <row r="194" spans="1:11">
      <c r="A194" s="23"/>
      <c r="B194" s="17" t="s">
        <v>40</v>
      </c>
      <c r="C194" s="21" t="s">
        <v>10</v>
      </c>
      <c r="D194" s="2"/>
      <c r="E194" s="2"/>
      <c r="F194" s="2"/>
      <c r="G194" s="2"/>
      <c r="H194" s="2"/>
      <c r="I194" s="2"/>
      <c r="J194" s="5"/>
      <c r="K194" s="5"/>
    </row>
    <row r="195" spans="1:11">
      <c r="A195" s="23"/>
      <c r="B195" s="16"/>
      <c r="C195" s="22"/>
      <c r="D195" s="2"/>
      <c r="E195" s="2"/>
      <c r="F195" s="2"/>
      <c r="G195" s="2"/>
      <c r="H195" s="2"/>
      <c r="I195" s="2"/>
      <c r="J195" s="5"/>
      <c r="K195" s="5"/>
    </row>
    <row r="196" spans="1:11" ht="25.5">
      <c r="A196" s="23"/>
      <c r="B196" s="17" t="s">
        <v>54</v>
      </c>
      <c r="C196" s="21" t="s">
        <v>10</v>
      </c>
      <c r="D196" s="2"/>
      <c r="E196" s="2"/>
      <c r="F196" s="2"/>
      <c r="G196" s="2"/>
      <c r="H196" s="2"/>
      <c r="I196" s="2"/>
      <c r="J196" s="5"/>
      <c r="K196" s="5"/>
    </row>
    <row r="197" spans="1:11">
      <c r="A197" s="23"/>
      <c r="B197" s="16"/>
      <c r="C197" s="22"/>
      <c r="D197" s="2"/>
      <c r="E197" s="2"/>
      <c r="F197" s="2"/>
      <c r="G197" s="2"/>
      <c r="H197" s="2"/>
      <c r="I197" s="2"/>
      <c r="J197" s="5"/>
      <c r="K197" s="5"/>
    </row>
    <row r="198" spans="1:11">
      <c r="A198" s="23"/>
      <c r="B198" s="17" t="s">
        <v>41</v>
      </c>
      <c r="C198" s="21" t="s">
        <v>10</v>
      </c>
      <c r="D198" s="2"/>
      <c r="E198" s="2"/>
      <c r="F198" s="2"/>
      <c r="G198" s="2"/>
      <c r="H198" s="2"/>
      <c r="I198" s="2"/>
      <c r="J198" s="5"/>
      <c r="K198" s="5"/>
    </row>
    <row r="199" spans="1:11">
      <c r="A199" s="23"/>
      <c r="B199" s="16"/>
      <c r="C199" s="22"/>
      <c r="D199" s="2"/>
      <c r="E199" s="2"/>
      <c r="F199" s="2"/>
      <c r="G199" s="2"/>
      <c r="H199" s="2"/>
      <c r="I199" s="2"/>
      <c r="J199" s="5"/>
      <c r="K199" s="5"/>
    </row>
    <row r="200" spans="1:11">
      <c r="A200" s="23"/>
      <c r="B200" s="17" t="s">
        <v>55</v>
      </c>
      <c r="C200" s="21" t="s">
        <v>10</v>
      </c>
      <c r="D200" s="2"/>
      <c r="E200" s="2"/>
      <c r="F200" s="2"/>
      <c r="G200" s="2"/>
      <c r="H200" s="2"/>
      <c r="I200" s="2"/>
      <c r="J200" s="5"/>
      <c r="K200" s="5"/>
    </row>
    <row r="201" spans="1:11">
      <c r="A201" s="23"/>
      <c r="B201" s="16"/>
      <c r="C201" s="22"/>
      <c r="D201" s="2"/>
      <c r="E201" s="2"/>
      <c r="F201" s="2"/>
      <c r="G201" s="2"/>
      <c r="H201" s="2"/>
      <c r="I201" s="2"/>
      <c r="J201" s="5"/>
      <c r="K201" s="5"/>
    </row>
    <row r="202" spans="1:11" ht="38.25">
      <c r="A202" s="23"/>
      <c r="B202" s="17" t="s">
        <v>56</v>
      </c>
      <c r="C202" s="21" t="s">
        <v>10</v>
      </c>
      <c r="D202" s="2"/>
      <c r="E202" s="2"/>
      <c r="F202" s="2"/>
      <c r="G202" s="2"/>
      <c r="H202" s="2"/>
      <c r="I202" s="2"/>
      <c r="J202" s="5"/>
      <c r="K202" s="5"/>
    </row>
    <row r="203" spans="1:11">
      <c r="A203" s="23"/>
      <c r="B203" s="16"/>
      <c r="C203" s="22"/>
      <c r="D203" s="2"/>
      <c r="E203" s="2"/>
      <c r="F203" s="2"/>
      <c r="G203" s="2"/>
      <c r="H203" s="2"/>
      <c r="I203" s="2"/>
      <c r="J203" s="5"/>
      <c r="K203" s="5"/>
    </row>
    <row r="204" spans="1:11" ht="52.5" customHeight="1">
      <c r="A204" s="23"/>
      <c r="B204" s="17" t="s">
        <v>57</v>
      </c>
      <c r="C204" s="21" t="s">
        <v>10</v>
      </c>
      <c r="D204" s="2"/>
      <c r="E204" s="2"/>
      <c r="F204" s="2"/>
      <c r="G204" s="2"/>
      <c r="H204" s="2"/>
      <c r="I204" s="2"/>
      <c r="J204" s="5"/>
      <c r="K204" s="5"/>
    </row>
    <row r="205" spans="1:11">
      <c r="A205" s="23"/>
      <c r="B205" s="16"/>
      <c r="C205" s="22"/>
      <c r="D205" s="2"/>
      <c r="E205" s="2"/>
      <c r="F205" s="2"/>
      <c r="G205" s="2"/>
      <c r="H205" s="2"/>
      <c r="I205" s="2"/>
      <c r="J205" s="5"/>
      <c r="K205" s="5"/>
    </row>
    <row r="206" spans="1:11">
      <c r="A206" s="23"/>
      <c r="B206" s="17" t="s">
        <v>42</v>
      </c>
      <c r="C206" s="21" t="s">
        <v>10</v>
      </c>
      <c r="D206" s="2"/>
      <c r="E206" s="2"/>
      <c r="F206" s="2"/>
      <c r="G206" s="2"/>
      <c r="H206" s="2"/>
      <c r="I206" s="2"/>
      <c r="J206" s="5"/>
      <c r="K206" s="5"/>
    </row>
    <row r="207" spans="1:11">
      <c r="A207" s="23"/>
      <c r="B207" s="16"/>
      <c r="C207" s="22"/>
      <c r="D207" s="2"/>
      <c r="E207" s="2"/>
      <c r="F207" s="2"/>
      <c r="G207" s="2"/>
      <c r="H207" s="2"/>
      <c r="I207" s="2"/>
      <c r="J207" s="5"/>
      <c r="K207" s="5"/>
    </row>
    <row r="208" spans="1:11" ht="140.25">
      <c r="A208" s="23"/>
      <c r="B208" s="17" t="s">
        <v>58</v>
      </c>
      <c r="C208" s="21" t="s">
        <v>10</v>
      </c>
      <c r="D208" s="2"/>
      <c r="E208" s="2"/>
      <c r="F208" s="2"/>
      <c r="G208" s="2"/>
      <c r="H208" s="2"/>
      <c r="I208" s="2"/>
      <c r="J208" s="5"/>
      <c r="K208" s="5"/>
    </row>
    <row r="209" spans="1:11">
      <c r="A209" s="23"/>
      <c r="B209" s="16"/>
      <c r="C209" s="22"/>
      <c r="D209" s="2"/>
      <c r="E209" s="2"/>
      <c r="F209" s="2"/>
      <c r="G209" s="2"/>
      <c r="H209" s="2"/>
      <c r="I209" s="2"/>
      <c r="J209" s="5"/>
      <c r="K209" s="5"/>
    </row>
    <row r="210" spans="1:11">
      <c r="A210" s="23"/>
      <c r="B210" s="17" t="s">
        <v>59</v>
      </c>
      <c r="C210" s="21" t="s">
        <v>10</v>
      </c>
      <c r="D210" s="2"/>
      <c r="E210" s="2"/>
      <c r="F210" s="2"/>
      <c r="G210" s="2"/>
      <c r="H210" s="2"/>
      <c r="I210" s="2"/>
      <c r="J210" s="5"/>
      <c r="K210" s="5"/>
    </row>
    <row r="211" spans="1:11">
      <c r="A211" s="23"/>
      <c r="B211" s="16"/>
      <c r="C211" s="22"/>
      <c r="D211" s="2"/>
      <c r="E211" s="2"/>
      <c r="F211" s="2"/>
      <c r="G211" s="2"/>
      <c r="H211" s="2"/>
      <c r="I211" s="2"/>
      <c r="J211" s="5"/>
      <c r="K211" s="5"/>
    </row>
    <row r="212" spans="1:11" ht="51">
      <c r="A212" s="23"/>
      <c r="B212" s="17" t="s">
        <v>60</v>
      </c>
      <c r="C212" s="21" t="s">
        <v>10</v>
      </c>
      <c r="D212" s="2"/>
      <c r="E212" s="2"/>
      <c r="F212" s="2"/>
      <c r="G212" s="2"/>
      <c r="H212" s="2"/>
      <c r="I212" s="2"/>
      <c r="J212" s="5"/>
      <c r="K212" s="5"/>
    </row>
    <row r="213" spans="1:11">
      <c r="A213" s="23"/>
      <c r="B213" s="16"/>
      <c r="C213" s="22"/>
      <c r="D213" s="2"/>
      <c r="E213" s="2"/>
      <c r="F213" s="2"/>
      <c r="G213" s="2"/>
      <c r="H213" s="2"/>
      <c r="I213" s="2"/>
      <c r="J213" s="5"/>
      <c r="K213" s="5"/>
    </row>
    <row r="214" spans="1:11">
      <c r="A214" s="23"/>
      <c r="B214" s="17" t="s">
        <v>43</v>
      </c>
      <c r="C214" s="21" t="s">
        <v>10</v>
      </c>
      <c r="D214" s="2"/>
      <c r="E214" s="2"/>
      <c r="F214" s="2"/>
      <c r="G214" s="2"/>
      <c r="H214" s="2"/>
      <c r="I214" s="2"/>
      <c r="J214" s="5"/>
      <c r="K214" s="5"/>
    </row>
    <row r="215" spans="1:11">
      <c r="A215" s="23"/>
      <c r="B215" s="16"/>
      <c r="C215" s="22"/>
      <c r="D215" s="2"/>
      <c r="E215" s="2"/>
      <c r="F215" s="2"/>
      <c r="G215" s="2"/>
      <c r="H215" s="2"/>
      <c r="I215" s="2"/>
      <c r="J215" s="5"/>
      <c r="K215" s="5"/>
    </row>
    <row r="216" spans="1:11" ht="38.25">
      <c r="A216" s="23"/>
      <c r="B216" s="17" t="s">
        <v>61</v>
      </c>
      <c r="C216" s="21" t="s">
        <v>10</v>
      </c>
      <c r="D216" s="2"/>
      <c r="E216" s="2"/>
      <c r="F216" s="2"/>
      <c r="G216" s="2"/>
      <c r="H216" s="2"/>
      <c r="I216" s="2"/>
      <c r="J216" s="5"/>
      <c r="K216" s="5"/>
    </row>
    <row r="217" spans="1:11">
      <c r="A217" s="23"/>
      <c r="B217" s="16"/>
      <c r="C217" s="22"/>
      <c r="D217" s="2"/>
      <c r="E217" s="2"/>
      <c r="F217" s="2"/>
      <c r="G217" s="2"/>
      <c r="H217" s="2"/>
      <c r="I217" s="2"/>
      <c r="J217" s="5"/>
      <c r="K217" s="5"/>
    </row>
    <row r="218" spans="1:11" ht="25.5">
      <c r="A218" s="23"/>
      <c r="B218" s="17" t="s">
        <v>62</v>
      </c>
      <c r="C218" s="21" t="s">
        <v>10</v>
      </c>
      <c r="D218" s="2"/>
      <c r="E218" s="2"/>
      <c r="F218" s="2"/>
      <c r="G218" s="2"/>
      <c r="H218" s="2"/>
      <c r="I218" s="2"/>
      <c r="J218" s="5"/>
      <c r="K218" s="5"/>
    </row>
    <row r="219" spans="1:11">
      <c r="A219" s="23"/>
      <c r="B219" s="16"/>
      <c r="C219" s="22"/>
      <c r="D219" s="2"/>
      <c r="E219" s="2"/>
      <c r="F219" s="2"/>
      <c r="G219" s="2"/>
      <c r="H219" s="2"/>
      <c r="I219" s="2"/>
      <c r="J219" s="5"/>
      <c r="K219" s="5"/>
    </row>
    <row r="220" spans="1:11">
      <c r="A220" s="23"/>
      <c r="B220" s="17" t="s">
        <v>44</v>
      </c>
      <c r="C220" s="21" t="s">
        <v>10</v>
      </c>
      <c r="D220" s="2"/>
      <c r="E220" s="2"/>
      <c r="F220" s="2"/>
      <c r="G220" s="2"/>
      <c r="H220" s="2"/>
      <c r="I220" s="2"/>
      <c r="J220" s="5"/>
      <c r="K220" s="5"/>
    </row>
    <row r="221" spans="1:11">
      <c r="A221" s="23"/>
      <c r="B221" s="16"/>
      <c r="C221" s="22"/>
      <c r="D221" s="2"/>
      <c r="E221" s="2"/>
      <c r="F221" s="2"/>
      <c r="G221" s="2"/>
      <c r="H221" s="2"/>
      <c r="I221" s="2"/>
      <c r="J221" s="5"/>
      <c r="K221" s="5"/>
    </row>
    <row r="222" spans="1:11" ht="38.25">
      <c r="A222" s="23"/>
      <c r="B222" s="17" t="s">
        <v>63</v>
      </c>
      <c r="C222" s="21" t="s">
        <v>10</v>
      </c>
      <c r="D222" s="2"/>
      <c r="E222" s="2"/>
      <c r="F222" s="2"/>
      <c r="G222" s="2"/>
      <c r="H222" s="2"/>
      <c r="I222" s="2"/>
      <c r="J222" s="5"/>
      <c r="K222" s="5"/>
    </row>
    <row r="223" spans="1:11">
      <c r="A223" s="23"/>
      <c r="B223" s="16"/>
      <c r="C223" s="22"/>
      <c r="D223" s="2"/>
      <c r="E223" s="2"/>
      <c r="F223" s="2"/>
      <c r="G223" s="2"/>
      <c r="H223" s="2"/>
      <c r="I223" s="2"/>
      <c r="J223" s="5"/>
      <c r="K223" s="5"/>
    </row>
    <row r="224" spans="1:11">
      <c r="A224" s="23"/>
      <c r="B224" s="17" t="s">
        <v>45</v>
      </c>
      <c r="C224" s="21" t="s">
        <v>10</v>
      </c>
      <c r="D224" s="2"/>
      <c r="E224" s="2"/>
      <c r="F224" s="2"/>
      <c r="G224" s="2"/>
      <c r="H224" s="2"/>
      <c r="I224" s="2"/>
      <c r="J224" s="5"/>
      <c r="K224" s="5"/>
    </row>
    <row r="225" spans="1:11">
      <c r="A225" s="23"/>
      <c r="B225" s="16"/>
      <c r="C225" s="22"/>
      <c r="D225" s="2"/>
      <c r="E225" s="2"/>
      <c r="F225" s="2"/>
      <c r="G225" s="2"/>
      <c r="H225" s="2"/>
      <c r="I225" s="2"/>
      <c r="J225" s="5"/>
      <c r="K225" s="5"/>
    </row>
    <row r="226" spans="1:11">
      <c r="A226" s="23"/>
      <c r="B226" s="17" t="s">
        <v>46</v>
      </c>
      <c r="C226" s="21" t="s">
        <v>10</v>
      </c>
      <c r="D226" s="2"/>
      <c r="E226" s="2"/>
      <c r="F226" s="2"/>
      <c r="G226" s="2"/>
      <c r="H226" s="2"/>
      <c r="I226" s="2"/>
      <c r="J226" s="5"/>
      <c r="K226" s="5"/>
    </row>
    <row r="227" spans="1:11">
      <c r="A227" s="23"/>
      <c r="B227" s="16"/>
      <c r="C227" s="22"/>
      <c r="D227" s="2"/>
      <c r="E227" s="2"/>
      <c r="F227" s="2"/>
      <c r="G227" s="2"/>
      <c r="H227" s="2"/>
      <c r="I227" s="2"/>
      <c r="J227" s="5"/>
      <c r="K227" s="5"/>
    </row>
    <row r="228" spans="1:11">
      <c r="A228" s="23"/>
      <c r="B228" s="17" t="s">
        <v>64</v>
      </c>
      <c r="C228" s="21" t="s">
        <v>10</v>
      </c>
      <c r="D228" s="2"/>
      <c r="E228" s="2"/>
      <c r="F228" s="2"/>
      <c r="G228" s="2"/>
      <c r="H228" s="2"/>
      <c r="I228" s="2"/>
      <c r="J228" s="5"/>
      <c r="K228" s="5"/>
    </row>
    <row r="229" spans="1:11">
      <c r="A229" s="23"/>
      <c r="B229" s="16"/>
      <c r="C229" s="22"/>
      <c r="D229" s="2"/>
      <c r="E229" s="2"/>
      <c r="F229" s="2"/>
      <c r="G229" s="2"/>
      <c r="H229" s="2"/>
      <c r="I229" s="2"/>
      <c r="J229" s="5"/>
      <c r="K229" s="5"/>
    </row>
    <row r="230" spans="1:11">
      <c r="A230" s="23">
        <v>33</v>
      </c>
      <c r="B230" s="16" t="s">
        <v>65</v>
      </c>
      <c r="C230" s="22" t="s">
        <v>6</v>
      </c>
      <c r="D230" s="2">
        <f>D73</f>
        <v>0</v>
      </c>
      <c r="E230" s="2">
        <f t="shared" ref="E230:H230" si="3">E73</f>
        <v>1</v>
      </c>
      <c r="F230" s="2">
        <f t="shared" si="3"/>
        <v>0</v>
      </c>
      <c r="G230" s="2">
        <f t="shared" si="3"/>
        <v>1</v>
      </c>
      <c r="H230" s="2">
        <f t="shared" si="3"/>
        <v>1</v>
      </c>
      <c r="I230" s="2">
        <f>SUM(D230:H230)</f>
        <v>3</v>
      </c>
      <c r="J230" s="168"/>
      <c r="K230" s="168">
        <f>J230*I230</f>
        <v>0</v>
      </c>
    </row>
    <row r="231" spans="1:11">
      <c r="A231" s="23"/>
      <c r="B231" s="16"/>
      <c r="C231" s="22"/>
      <c r="D231" s="2"/>
      <c r="E231" s="2"/>
      <c r="F231" s="2"/>
      <c r="G231" s="2"/>
      <c r="H231" s="2"/>
      <c r="I231" s="2"/>
      <c r="J231" s="168"/>
      <c r="K231" s="168"/>
    </row>
    <row r="232" spans="1:11" ht="25.5">
      <c r="A232" s="23">
        <v>34</v>
      </c>
      <c r="B232" s="16" t="s">
        <v>66</v>
      </c>
      <c r="C232" s="22" t="s">
        <v>7</v>
      </c>
      <c r="D232" s="2"/>
      <c r="E232" s="2">
        <v>4</v>
      </c>
      <c r="F232" s="2"/>
      <c r="G232" s="2">
        <v>4</v>
      </c>
      <c r="H232" s="2">
        <v>4</v>
      </c>
      <c r="I232" s="2">
        <f>SUM(D232:H232)</f>
        <v>12</v>
      </c>
      <c r="J232" s="168"/>
      <c r="K232" s="168">
        <f>J232*I232</f>
        <v>0</v>
      </c>
    </row>
    <row r="233" spans="1:11">
      <c r="A233" s="23"/>
      <c r="B233" s="16"/>
      <c r="C233" s="22"/>
      <c r="D233" s="2"/>
      <c r="E233" s="2"/>
      <c r="F233" s="2"/>
      <c r="G233" s="2"/>
      <c r="H233" s="2"/>
      <c r="I233" s="2"/>
      <c r="J233" s="168"/>
      <c r="K233" s="168"/>
    </row>
    <row r="234" spans="1:11" ht="15" customHeight="1">
      <c r="A234" s="23">
        <v>35</v>
      </c>
      <c r="B234" s="16" t="s">
        <v>67</v>
      </c>
      <c r="C234" s="22" t="s">
        <v>7</v>
      </c>
      <c r="D234" s="2"/>
      <c r="E234" s="2"/>
      <c r="F234" s="2"/>
      <c r="G234" s="2"/>
      <c r="H234" s="2"/>
      <c r="I234" s="2">
        <v>4</v>
      </c>
      <c r="J234" s="168"/>
      <c r="K234" s="168">
        <f>J234*I234</f>
        <v>0</v>
      </c>
    </row>
    <row r="235" spans="1:11">
      <c r="A235" s="23"/>
      <c r="B235" s="16"/>
      <c r="C235" s="22"/>
      <c r="D235" s="2"/>
      <c r="E235" s="2"/>
      <c r="F235" s="2"/>
      <c r="G235" s="2"/>
      <c r="H235" s="2"/>
      <c r="I235" s="2"/>
      <c r="J235" s="168"/>
      <c r="K235" s="168"/>
    </row>
    <row r="236" spans="1:11">
      <c r="A236" s="23">
        <v>36</v>
      </c>
      <c r="B236" s="16" t="s">
        <v>68</v>
      </c>
      <c r="C236" s="22" t="s">
        <v>6</v>
      </c>
      <c r="D236" s="2"/>
      <c r="E236" s="2"/>
      <c r="F236" s="2"/>
      <c r="G236" s="2"/>
      <c r="H236" s="2"/>
      <c r="I236" s="2">
        <v>100</v>
      </c>
      <c r="J236" s="168"/>
      <c r="K236" s="168">
        <f>J236*I236</f>
        <v>0</v>
      </c>
    </row>
    <row r="237" spans="1:11">
      <c r="A237" s="23"/>
      <c r="B237" s="16"/>
      <c r="C237" s="22"/>
      <c r="E237" s="2"/>
      <c r="F237" s="2"/>
      <c r="G237" s="2"/>
      <c r="H237" s="2"/>
      <c r="I237" s="2"/>
      <c r="J237" s="168"/>
      <c r="K237" s="168"/>
    </row>
    <row r="238" spans="1:11">
      <c r="A238" s="23">
        <v>37</v>
      </c>
      <c r="B238" s="16" t="s">
        <v>69</v>
      </c>
      <c r="C238" s="22" t="s">
        <v>7</v>
      </c>
      <c r="D238" s="2"/>
      <c r="E238" s="2">
        <v>4</v>
      </c>
      <c r="F238" s="2"/>
      <c r="G238" s="2">
        <v>4</v>
      </c>
      <c r="H238" s="2">
        <v>4</v>
      </c>
      <c r="I238" s="2">
        <f>SUM(D238:H238)</f>
        <v>12</v>
      </c>
      <c r="J238" s="168"/>
      <c r="K238" s="168">
        <f>J238*I238</f>
        <v>0</v>
      </c>
    </row>
    <row r="239" spans="1:11" ht="13.5" thickBot="1">
      <c r="A239" s="23"/>
      <c r="B239" s="16"/>
      <c r="C239" s="22"/>
      <c r="D239" s="2"/>
      <c r="E239" s="2"/>
      <c r="F239" s="2"/>
      <c r="G239" s="2"/>
      <c r="H239" s="2"/>
      <c r="I239" s="2"/>
      <c r="J239" s="5"/>
      <c r="K239" s="5"/>
    </row>
    <row r="240" spans="1:11" ht="14.25" thickTop="1" thickBot="1">
      <c r="A240" s="26"/>
      <c r="B240" s="10"/>
      <c r="C240" s="19"/>
      <c r="D240" s="3"/>
      <c r="E240" s="3"/>
      <c r="F240" s="3"/>
      <c r="G240" s="3"/>
      <c r="H240" s="3"/>
      <c r="I240" s="3"/>
      <c r="J240" s="11"/>
      <c r="K240" s="189">
        <f>SUM(K20:K238)</f>
        <v>0</v>
      </c>
    </row>
    <row r="241" ht="13.5" thickTop="1"/>
  </sheetData>
  <mergeCells count="3">
    <mergeCell ref="D5:I5"/>
    <mergeCell ref="B12:B14"/>
    <mergeCell ref="B18:B1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9329f8f2-48a2-4191-a555-33ba17478c9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E2538C332A38541A1E54063DA1C56FF" ma:contentTypeVersion="13" ma:contentTypeDescription="Create a new document." ma:contentTypeScope="" ma:versionID="989a7a5c13c9b580becad60917bc6a64">
  <xsd:schema xmlns:xsd="http://www.w3.org/2001/XMLSchema" xmlns:xs="http://www.w3.org/2001/XMLSchema" xmlns:p="http://schemas.microsoft.com/office/2006/metadata/properties" xmlns:ns3="9329f8f2-48a2-4191-a555-33ba17478c95" xmlns:ns4="42288ef1-e820-4726-9160-841564e7c2c0" targetNamespace="http://schemas.microsoft.com/office/2006/metadata/properties" ma:root="true" ma:fieldsID="6180da62062849baf1382b6c72185f04" ns3:_="" ns4:_="">
    <xsd:import namespace="9329f8f2-48a2-4191-a555-33ba17478c95"/>
    <xsd:import namespace="42288ef1-e820-4726-9160-841564e7c2c0"/>
    <xsd:element name="properties">
      <xsd:complexType>
        <xsd:sequence>
          <xsd:element name="documentManagement">
            <xsd:complexType>
              <xsd:all>
                <xsd:element ref="ns3:MediaServiceMetadata" minOccurs="0"/>
                <xsd:element ref="ns3:MediaServiceFastMetadata" minOccurs="0"/>
                <xsd:element ref="ns3:_activity" minOccurs="0"/>
                <xsd:element ref="ns3:MediaServiceObjectDetectorVersions" minOccurs="0"/>
                <xsd:element ref="ns4:SharedWithDetails" minOccurs="0"/>
                <xsd:element ref="ns4:SharingHintHash" minOccurs="0"/>
                <xsd:element ref="ns4:SharedWithUsers" minOccurs="0"/>
                <xsd:element ref="ns3:MediaServiceDateTaken" minOccurs="0"/>
                <xsd:element ref="ns3:MediaServiceSearchProperties" minOccurs="0"/>
                <xsd:element ref="ns3:MediaServiceSystemTags"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29f8f2-48a2-4191-a555-33ba17478c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2288ef1-e820-4726-9160-841564e7c2c0" elementFormDefault="qualified">
    <xsd:import namespace="http://schemas.microsoft.com/office/2006/documentManagement/types"/>
    <xsd:import namespace="http://schemas.microsoft.com/office/infopath/2007/PartnerControls"/>
    <xsd:element name="SharedWithDetails" ma:index="12" nillable="true" ma:displayName="Shared With Details" ma:internalName="SharedWithDetails" ma:readOnly="true">
      <xsd:simpleType>
        <xsd:restriction base="dms:Note">
          <xsd:maxLength value="255"/>
        </xsd:restriction>
      </xsd:simpleType>
    </xsd:element>
    <xsd:element name="SharingHintHash" ma:index="13" nillable="true" ma:displayName="Sharing Hint Hash" ma:hidden="true" ma:internalName="SharingHintHash" ma:readOnly="true">
      <xsd:simpleType>
        <xsd:restriction base="dms:Text"/>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E3F4BAC-F9D4-4B43-BE0A-928DC70ED4E0}">
  <ds:schemaRefs>
    <ds:schemaRef ds:uri="42288ef1-e820-4726-9160-841564e7c2c0"/>
    <ds:schemaRef ds:uri="http://schemas.openxmlformats.org/package/2006/metadata/core-properties"/>
    <ds:schemaRef ds:uri="http://purl.org/dc/elements/1.1/"/>
    <ds:schemaRef ds:uri="http://purl.org/dc/terms/"/>
    <ds:schemaRef ds:uri="http://schemas.microsoft.com/office/2006/documentManagement/types"/>
    <ds:schemaRef ds:uri="http://www.w3.org/XML/1998/namespace"/>
    <ds:schemaRef ds:uri="http://schemas.microsoft.com/office/infopath/2007/PartnerControls"/>
    <ds:schemaRef ds:uri="9329f8f2-48a2-4191-a555-33ba17478c95"/>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81E5C6F7-F9A8-4F5F-AB5F-DB07D69CF566}">
  <ds:schemaRefs>
    <ds:schemaRef ds:uri="http://schemas.microsoft.com/sharepoint/v3/contenttype/forms"/>
  </ds:schemaRefs>
</ds:datastoreItem>
</file>

<file path=customXml/itemProps3.xml><?xml version="1.0" encoding="utf-8"?>
<ds:datastoreItem xmlns:ds="http://schemas.openxmlformats.org/officeDocument/2006/customXml" ds:itemID="{CA161BB1-80ED-414C-ACE5-45462FF237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29f8f2-48a2-4191-a555-33ba17478c95"/>
    <ds:schemaRef ds:uri="42288ef1-e820-4726-9160-841564e7c2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12</vt:i4>
      </vt:variant>
    </vt:vector>
  </HeadingPairs>
  <TitlesOfParts>
    <vt:vector size="25" baseType="lpstr">
      <vt:lpstr>Cover Page</vt:lpstr>
      <vt:lpstr>Preamble</vt:lpstr>
      <vt:lpstr>1. P&amp;G</vt:lpstr>
      <vt:lpstr>Summary</vt:lpstr>
      <vt:lpstr>1.1 P&amp;Gs_Gumeni</vt:lpstr>
      <vt:lpstr>1.2 Gumeni</vt:lpstr>
      <vt:lpstr>2.1 P&amp;Gs_Prairie</vt:lpstr>
      <vt:lpstr>2.2 Prairie</vt:lpstr>
      <vt:lpstr>3.1 P&amp;Gs_Marathon</vt:lpstr>
      <vt:lpstr>3.2 Marathon</vt:lpstr>
      <vt:lpstr>4.1 P&amp;Gs_Komatipoort</vt:lpstr>
      <vt:lpstr>4.2 Komatipoort</vt:lpstr>
      <vt:lpstr>3. JUNO</vt:lpstr>
      <vt:lpstr>'1. P&amp;G'!Print_Area</vt:lpstr>
      <vt:lpstr>'1.1 P&amp;Gs_Gumeni'!Print_Area</vt:lpstr>
      <vt:lpstr>'1.2 Gumeni'!Print_Area</vt:lpstr>
      <vt:lpstr>'2.1 P&amp;Gs_Prairie'!Print_Area</vt:lpstr>
      <vt:lpstr>'2.2 Prairie'!Print_Area</vt:lpstr>
      <vt:lpstr>'3.1 P&amp;Gs_Marathon'!Print_Area</vt:lpstr>
      <vt:lpstr>'3.2 Marathon'!Print_Area</vt:lpstr>
      <vt:lpstr>'4.1 P&amp;Gs_Komatipoort'!Print_Area</vt:lpstr>
      <vt:lpstr>'4.2 Komatipoort'!Print_Area</vt:lpstr>
      <vt:lpstr>'Cover Page'!Print_Area</vt:lpstr>
      <vt:lpstr>Preamble!Print_Area</vt:lpstr>
      <vt:lpstr>Summary!Print_Area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Puseletso Sedibana</dc:creator>
  <cp:lastModifiedBy>Wenza Nene</cp:lastModifiedBy>
  <cp:lastPrinted>2015-05-26T12:56:42Z</cp:lastPrinted>
  <dcterms:created xsi:type="dcterms:W3CDTF">2014-09-29T09:45:29Z</dcterms:created>
  <dcterms:modified xsi:type="dcterms:W3CDTF">2026-05-24T16:02:10Z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0x010100DE2538C332A38541A1E54063DA1C56FF</vt:lpwstr>
  </property>
</Properties>
</file>